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Переформирование 1-НМ\01.04.2023\"/>
    </mc:Choice>
  </mc:AlternateContent>
  <bookViews>
    <workbookView xWindow="9852" yWindow="60" windowWidth="9648" windowHeight="10236" tabRatio="851"/>
  </bookViews>
  <sheets>
    <sheet name="Раздел1" sheetId="1" r:id="rId1"/>
    <sheet name="Федеральн. и др.налоги" sheetId="19" r:id="rId2"/>
    <sheet name="Справочно" sheetId="2" state="hidden" r:id="rId3"/>
    <sheet name="Справочно1" sheetId="24" r:id="rId4"/>
    <sheet name="Справочно ЗАТО" sheetId="25" r:id="rId5"/>
    <sheet name="hidden1" sheetId="13" state="hidden" r:id="rId6"/>
    <sheet name="hidden2" sheetId="14" state="hidden" r:id="rId7"/>
    <sheet name="hidden3" sheetId="15" state="hidden" r:id="rId8"/>
    <sheet name="hidden4" sheetId="16" state="hidden" r:id="rId9"/>
    <sheet name="hidden5" sheetId="17" state="hidden" r:id="rId10"/>
    <sheet name="hidden6" sheetId="20" state="hidden" r:id="rId11"/>
  </sheets>
  <definedNames>
    <definedName name="_xlnm._FilterDatabase" localSheetId="0" hidden="1">Раздел1!$A$5:$L$1005</definedName>
    <definedName name="_xlnm.Print_Titles" localSheetId="0">Раздел1!$3:$7</definedName>
    <definedName name="_xlnm.Print_Titles" localSheetId="3">Справочно1!$3:$6</definedName>
    <definedName name="_xlnm.Print_Area" localSheetId="0">Раздел1!$A$1:$L$1005</definedName>
    <definedName name="_xlnm.Print_Area" localSheetId="2">Справочно!$A$1:$H$16</definedName>
    <definedName name="_xlnm.Print_Area" localSheetId="4">'Справочно ЗАТО'!$A$1:$H$16</definedName>
    <definedName name="_xlnm.Print_Area" localSheetId="3">Справочно1!$A$1:$I$246</definedName>
    <definedName name="_xlnm.Print_Area" localSheetId="1">'Федеральн. и др.налоги'!$A$1:$K$27</definedName>
  </definedNames>
  <calcPr calcId="152511" fullCalcOnLoad="1"/>
</workbook>
</file>

<file path=xl/calcChain.xml><?xml version="1.0" encoding="utf-8"?>
<calcChain xmlns="http://schemas.openxmlformats.org/spreadsheetml/2006/main">
  <c r="L87" i="1" l="1"/>
  <c r="L967" i="1"/>
  <c r="L965" i="1"/>
  <c r="L960" i="1"/>
  <c r="L958" i="1"/>
  <c r="L954" i="1"/>
  <c r="L952" i="1"/>
  <c r="L950" i="1"/>
  <c r="L948" i="1"/>
  <c r="L938" i="1"/>
  <c r="L928" i="1"/>
  <c r="L926" i="1"/>
  <c r="L890" i="1"/>
  <c r="L886" i="1"/>
  <c r="L881" i="1"/>
  <c r="L866" i="1"/>
  <c r="L863" i="1"/>
  <c r="L860" i="1"/>
  <c r="L857" i="1"/>
  <c r="L854" i="1"/>
  <c r="L851" i="1"/>
  <c r="L848" i="1"/>
  <c r="L843" i="1"/>
  <c r="L840" i="1"/>
  <c r="L837" i="1"/>
  <c r="L834" i="1"/>
  <c r="L831" i="1"/>
  <c r="L828" i="1"/>
  <c r="L824" i="1"/>
  <c r="L818" i="1"/>
  <c r="L805" i="1"/>
  <c r="L802" i="1"/>
  <c r="L799" i="1"/>
  <c r="L796" i="1"/>
  <c r="L793" i="1"/>
  <c r="L789" i="1"/>
  <c r="L786" i="1"/>
  <c r="L783" i="1"/>
  <c r="L780" i="1"/>
  <c r="L776" i="1"/>
  <c r="L773" i="1"/>
  <c r="L770" i="1"/>
  <c r="L767" i="1"/>
  <c r="L764" i="1"/>
  <c r="L761" i="1"/>
  <c r="L757" i="1"/>
  <c r="L753" i="1"/>
  <c r="L750" i="1"/>
  <c r="L747" i="1"/>
  <c r="L744" i="1"/>
  <c r="L740" i="1"/>
  <c r="L738" i="1"/>
  <c r="L734" i="1"/>
  <c r="L732" i="1"/>
  <c r="L730" i="1"/>
  <c r="L728" i="1"/>
  <c r="L723" i="1"/>
  <c r="L720" i="1"/>
  <c r="L717" i="1"/>
  <c r="L714" i="1"/>
  <c r="L711" i="1"/>
  <c r="L708" i="1"/>
  <c r="L705" i="1"/>
  <c r="L702" i="1"/>
  <c r="L698" i="1"/>
  <c r="L695" i="1"/>
  <c r="L692" i="1"/>
  <c r="L689" i="1"/>
  <c r="L686" i="1"/>
  <c r="L682" i="1"/>
  <c r="L680" i="1"/>
  <c r="L678" i="1"/>
  <c r="L675" i="1"/>
  <c r="L660" i="1"/>
  <c r="L655" i="1"/>
  <c r="L651" i="1"/>
  <c r="L646" i="1"/>
  <c r="L642" i="1"/>
  <c r="L638" i="1"/>
  <c r="L634" i="1"/>
  <c r="L631" i="1"/>
  <c r="L628" i="1"/>
  <c r="L625" i="1"/>
  <c r="L622" i="1"/>
  <c r="L618" i="1"/>
  <c r="L613" i="1"/>
  <c r="L609" i="1"/>
  <c r="L607" i="1"/>
  <c r="L604" i="1"/>
  <c r="L601" i="1"/>
  <c r="L598" i="1"/>
  <c r="L595" i="1"/>
  <c r="L592" i="1"/>
  <c r="L589" i="1"/>
  <c r="L585" i="1"/>
  <c r="L581" i="1"/>
  <c r="L541" i="1"/>
  <c r="L539" i="1"/>
  <c r="L537" i="1"/>
  <c r="L535" i="1"/>
  <c r="L533" i="1"/>
  <c r="L531" i="1"/>
  <c r="L528" i="1"/>
  <c r="L524" i="1"/>
  <c r="L520" i="1"/>
  <c r="L517" i="1"/>
  <c r="L512" i="1"/>
  <c r="L510" i="1"/>
  <c r="L508" i="1"/>
  <c r="L504" i="1"/>
  <c r="L502" i="1"/>
  <c r="L497" i="1"/>
  <c r="L493" i="1"/>
  <c r="L490" i="1"/>
  <c r="L486" i="1"/>
  <c r="L482" i="1"/>
  <c r="L478" i="1"/>
  <c r="L474" i="1"/>
  <c r="L470" i="1"/>
  <c r="L466" i="1"/>
  <c r="L462" i="1"/>
  <c r="L458" i="1"/>
  <c r="L454" i="1"/>
  <c r="L450" i="1"/>
  <c r="L446" i="1"/>
  <c r="L443" i="1"/>
  <c r="L441" i="1"/>
  <c r="L439" i="1"/>
  <c r="L437" i="1"/>
  <c r="L434" i="1"/>
  <c r="L429" i="1"/>
  <c r="L425" i="1"/>
  <c r="L422" i="1"/>
  <c r="L419" i="1"/>
  <c r="L416" i="1"/>
  <c r="L413" i="1"/>
  <c r="L410" i="1"/>
  <c r="L407" i="1"/>
  <c r="L404" i="1"/>
  <c r="L401" i="1"/>
  <c r="L397" i="1"/>
  <c r="L394" i="1"/>
  <c r="L391" i="1"/>
  <c r="L388" i="1"/>
  <c r="L385" i="1"/>
  <c r="L382" i="1"/>
  <c r="L379" i="1"/>
  <c r="L376" i="1"/>
  <c r="L373" i="1"/>
  <c r="L369" i="1"/>
  <c r="L365" i="1"/>
  <c r="L362" i="1"/>
  <c r="L359" i="1"/>
  <c r="L356" i="1"/>
  <c r="L352" i="1"/>
  <c r="L349" i="1"/>
  <c r="L346" i="1"/>
  <c r="L342" i="1"/>
  <c r="L339" i="1"/>
  <c r="L336" i="1"/>
  <c r="L333" i="1"/>
  <c r="L330" i="1"/>
  <c r="L327" i="1"/>
  <c r="L324" i="1"/>
  <c r="L321" i="1"/>
  <c r="L318" i="1"/>
  <c r="L314" i="1"/>
  <c r="L311" i="1"/>
  <c r="L307" i="1"/>
  <c r="L304" i="1"/>
  <c r="L302" i="1"/>
  <c r="L300" i="1"/>
  <c r="L298" i="1"/>
  <c r="L296" i="1"/>
  <c r="L294" i="1"/>
  <c r="L292" i="1"/>
  <c r="L290" i="1"/>
  <c r="L288" i="1"/>
  <c r="L286" i="1"/>
  <c r="L284" i="1"/>
  <c r="L282" i="1"/>
  <c r="L280" i="1"/>
  <c r="L278" i="1"/>
  <c r="L276" i="1"/>
  <c r="L274" i="1"/>
  <c r="L272" i="1"/>
  <c r="L270" i="1"/>
  <c r="L268" i="1"/>
  <c r="L266" i="1"/>
  <c r="L263" i="1"/>
  <c r="L260" i="1"/>
  <c r="L258" i="1"/>
  <c r="L256" i="1"/>
  <c r="L254" i="1"/>
  <c r="L252" i="1"/>
  <c r="L250" i="1"/>
  <c r="L248" i="1"/>
  <c r="L246" i="1"/>
  <c r="L244" i="1"/>
  <c r="L242" i="1"/>
  <c r="L239" i="1"/>
  <c r="L236" i="1"/>
  <c r="L234" i="1"/>
  <c r="L232" i="1"/>
  <c r="L230" i="1"/>
  <c r="L228" i="1"/>
  <c r="L226" i="1"/>
  <c r="L223" i="1"/>
  <c r="L220" i="1"/>
  <c r="L216" i="1"/>
  <c r="L212" i="1"/>
  <c r="L209" i="1"/>
  <c r="L206" i="1"/>
  <c r="L203" i="1"/>
  <c r="L199" i="1"/>
  <c r="L195" i="1"/>
  <c r="L193" i="1"/>
  <c r="L189" i="1"/>
  <c r="L185" i="1"/>
  <c r="L183" i="1"/>
  <c r="L180" i="1"/>
  <c r="L177" i="1"/>
  <c r="L174" i="1"/>
  <c r="L172" i="1"/>
  <c r="L170" i="1"/>
  <c r="L166" i="1"/>
  <c r="L162" i="1"/>
  <c r="L159" i="1"/>
  <c r="L156" i="1"/>
  <c r="L153" i="1"/>
  <c r="L149" i="1"/>
  <c r="L144" i="1"/>
  <c r="L142" i="1"/>
  <c r="L138" i="1"/>
  <c r="L134" i="1"/>
  <c r="L132" i="1"/>
  <c r="L128" i="1"/>
  <c r="L124" i="1"/>
  <c r="L121" i="1"/>
  <c r="L117" i="1"/>
  <c r="L115" i="1"/>
  <c r="L113" i="1"/>
  <c r="L109" i="1"/>
  <c r="L106" i="1"/>
  <c r="L100" i="1"/>
  <c r="L97" i="1"/>
  <c r="L94" i="1"/>
  <c r="L89" i="1"/>
  <c r="L85" i="1"/>
  <c r="L83" i="1"/>
  <c r="L81" i="1"/>
  <c r="L79" i="1"/>
  <c r="L77" i="1"/>
  <c r="L75" i="1"/>
  <c r="L73" i="1"/>
  <c r="L70" i="1"/>
  <c r="L68" i="1"/>
  <c r="L65" i="1"/>
  <c r="L63" i="1"/>
  <c r="L61" i="1"/>
  <c r="L57" i="1"/>
  <c r="L54" i="1"/>
  <c r="L52" i="1"/>
  <c r="L49" i="1"/>
  <c r="L47" i="1"/>
  <c r="L44" i="1"/>
  <c r="L41" i="1"/>
  <c r="L38" i="1"/>
  <c r="L36" i="1"/>
  <c r="L34" i="1"/>
  <c r="L29" i="1"/>
  <c r="L24" i="1"/>
  <c r="L20" i="1"/>
  <c r="L16" i="1"/>
  <c r="L12" i="1"/>
  <c r="L8" i="1"/>
  <c r="H87" i="1"/>
  <c r="I87" i="1"/>
  <c r="K87" i="1" s="1"/>
  <c r="H88" i="1"/>
  <c r="I88" i="1"/>
  <c r="J88" i="1" s="1"/>
  <c r="G88" i="1"/>
  <c r="G87" i="1"/>
  <c r="D88" i="1"/>
  <c r="D87" i="1"/>
  <c r="D41" i="1"/>
  <c r="G41" i="1"/>
  <c r="H41" i="1"/>
  <c r="J41" i="1" s="1"/>
  <c r="I41" i="1"/>
  <c r="D42" i="1"/>
  <c r="G42" i="1"/>
  <c r="H42" i="1"/>
  <c r="J42" i="1" s="1"/>
  <c r="I42" i="1"/>
  <c r="D43" i="1"/>
  <c r="G43" i="1"/>
  <c r="H43" i="1"/>
  <c r="I43" i="1"/>
  <c r="D37" i="1"/>
  <c r="G37" i="1"/>
  <c r="H37" i="1"/>
  <c r="I37" i="1"/>
  <c r="D38" i="1"/>
  <c r="G38" i="1"/>
  <c r="H38" i="1"/>
  <c r="K38" i="1" s="1"/>
  <c r="I38" i="1"/>
  <c r="D39" i="1"/>
  <c r="G39" i="1"/>
  <c r="H39" i="1"/>
  <c r="I39" i="1"/>
  <c r="K39" i="1" s="1"/>
  <c r="D40" i="1"/>
  <c r="G40" i="1"/>
  <c r="H40" i="1"/>
  <c r="J40" i="1" s="1"/>
  <c r="I40" i="1"/>
  <c r="D36" i="1"/>
  <c r="G36" i="1"/>
  <c r="H36" i="1"/>
  <c r="I36" i="1"/>
  <c r="G989" i="1"/>
  <c r="H989" i="1"/>
  <c r="K989" i="1"/>
  <c r="I989" i="1"/>
  <c r="G990" i="1"/>
  <c r="H990" i="1"/>
  <c r="J990" i="1"/>
  <c r="I990" i="1"/>
  <c r="G991" i="1"/>
  <c r="H991" i="1"/>
  <c r="I991" i="1"/>
  <c r="G992" i="1"/>
  <c r="H992" i="1"/>
  <c r="I992" i="1"/>
  <c r="J992" i="1" s="1"/>
  <c r="G993" i="1"/>
  <c r="H993" i="1"/>
  <c r="I993" i="1"/>
  <c r="G994" i="1"/>
  <c r="H994" i="1"/>
  <c r="J994" i="1" s="1"/>
  <c r="I994" i="1"/>
  <c r="G995" i="1"/>
  <c r="H995" i="1"/>
  <c r="I995" i="1"/>
  <c r="K995" i="1" s="1"/>
  <c r="G996" i="1"/>
  <c r="H996" i="1"/>
  <c r="I996" i="1"/>
  <c r="G997" i="1"/>
  <c r="H997" i="1"/>
  <c r="I997" i="1"/>
  <c r="K997" i="1" s="1"/>
  <c r="G998" i="1"/>
  <c r="H998" i="1"/>
  <c r="I998" i="1"/>
  <c r="G999" i="1"/>
  <c r="H999" i="1"/>
  <c r="I999" i="1"/>
  <c r="K999" i="1" s="1"/>
  <c r="G1000" i="1"/>
  <c r="H1000" i="1"/>
  <c r="I1000" i="1"/>
  <c r="K1000" i="1" s="1"/>
  <c r="G1001" i="1"/>
  <c r="H1001" i="1"/>
  <c r="I1001" i="1"/>
  <c r="G1002" i="1"/>
  <c r="H1002" i="1"/>
  <c r="I1002" i="1"/>
  <c r="G1003" i="1"/>
  <c r="H1003" i="1"/>
  <c r="I1003" i="1"/>
  <c r="G1004" i="1"/>
  <c r="H1004" i="1"/>
  <c r="K1004" i="1" s="1"/>
  <c r="I1004" i="1"/>
  <c r="G1005" i="1"/>
  <c r="H1005" i="1"/>
  <c r="K1005" i="1" s="1"/>
  <c r="I1005" i="1"/>
  <c r="D989" i="1"/>
  <c r="D990" i="1"/>
  <c r="D991" i="1"/>
  <c r="D992" i="1"/>
  <c r="D993" i="1"/>
  <c r="D994" i="1"/>
  <c r="D995" i="1"/>
  <c r="D996" i="1"/>
  <c r="D997" i="1"/>
  <c r="D998" i="1"/>
  <c r="D999" i="1"/>
  <c r="D1000" i="1"/>
  <c r="D1001" i="1"/>
  <c r="D1002" i="1"/>
  <c r="D1003" i="1"/>
  <c r="D1004" i="1"/>
  <c r="D1005" i="1"/>
  <c r="C44" i="1"/>
  <c r="D44" i="1"/>
  <c r="G44" i="1"/>
  <c r="H44" i="1"/>
  <c r="I44" i="1"/>
  <c r="G9" i="25"/>
  <c r="H9" i="25"/>
  <c r="G11" i="25"/>
  <c r="H11" i="25"/>
  <c r="D8" i="25"/>
  <c r="E8" i="25"/>
  <c r="F8" i="25"/>
  <c r="H8" i="25" s="1"/>
  <c r="D10" i="25"/>
  <c r="E10" i="25"/>
  <c r="F10" i="25"/>
  <c r="D12" i="25"/>
  <c r="E12" i="25"/>
  <c r="F12" i="25"/>
  <c r="D13" i="25"/>
  <c r="E13" i="25"/>
  <c r="F13" i="25"/>
  <c r="D14" i="25"/>
  <c r="E14" i="25"/>
  <c r="G14" i="25" s="1"/>
  <c r="F14" i="25"/>
  <c r="D15" i="25"/>
  <c r="E15" i="25"/>
  <c r="F15" i="25"/>
  <c r="H15" i="25" s="1"/>
  <c r="D16" i="25"/>
  <c r="E16" i="25"/>
  <c r="F16" i="25"/>
  <c r="F6" i="25"/>
  <c r="E6" i="25"/>
  <c r="D6" i="25"/>
  <c r="E8" i="24"/>
  <c r="F8" i="24"/>
  <c r="G8" i="24"/>
  <c r="E9" i="24"/>
  <c r="F9" i="24"/>
  <c r="H9" i="24" s="1"/>
  <c r="G9" i="24"/>
  <c r="E10" i="24"/>
  <c r="F10" i="24"/>
  <c r="G10" i="24"/>
  <c r="H10" i="24" s="1"/>
  <c r="E11" i="24"/>
  <c r="F11" i="24"/>
  <c r="G11" i="24"/>
  <c r="H11" i="24" s="1"/>
  <c r="E12" i="24"/>
  <c r="F12" i="24"/>
  <c r="G12" i="24"/>
  <c r="E13" i="24"/>
  <c r="F13" i="24"/>
  <c r="I13" i="24" s="1"/>
  <c r="G13" i="24"/>
  <c r="E14" i="24"/>
  <c r="F14" i="24"/>
  <c r="G14" i="24"/>
  <c r="E15" i="24"/>
  <c r="F15" i="24"/>
  <c r="G15" i="24"/>
  <c r="E17" i="24"/>
  <c r="F17" i="24"/>
  <c r="G17" i="24"/>
  <c r="E18" i="24"/>
  <c r="F18" i="24"/>
  <c r="G18" i="24"/>
  <c r="E19" i="24"/>
  <c r="F19" i="24"/>
  <c r="G19" i="24"/>
  <c r="H19" i="24" s="1"/>
  <c r="E20" i="24"/>
  <c r="F20" i="24"/>
  <c r="H20" i="24" s="1"/>
  <c r="G20" i="24"/>
  <c r="E22" i="24"/>
  <c r="F22" i="24"/>
  <c r="G22" i="24"/>
  <c r="E23" i="24"/>
  <c r="F23" i="24"/>
  <c r="G23" i="24"/>
  <c r="E24" i="24"/>
  <c r="F24" i="24"/>
  <c r="G24" i="24"/>
  <c r="I24" i="24" s="1"/>
  <c r="E25" i="24"/>
  <c r="F25" i="24"/>
  <c r="G25" i="24"/>
  <c r="E27" i="24"/>
  <c r="F27" i="24"/>
  <c r="G27" i="24"/>
  <c r="E28" i="24"/>
  <c r="F28" i="24"/>
  <c r="I28" i="24" s="1"/>
  <c r="G28" i="24"/>
  <c r="E29" i="24"/>
  <c r="F29" i="24"/>
  <c r="G29" i="24"/>
  <c r="H29" i="24" s="1"/>
  <c r="E31" i="24"/>
  <c r="F31" i="24"/>
  <c r="G31" i="24"/>
  <c r="I31" i="24" s="1"/>
  <c r="E32" i="24"/>
  <c r="F32" i="24"/>
  <c r="G32" i="24"/>
  <c r="E33" i="24"/>
  <c r="F33" i="24"/>
  <c r="I33" i="24" s="1"/>
  <c r="G33" i="24"/>
  <c r="E34" i="24"/>
  <c r="F34" i="24"/>
  <c r="I34" i="24" s="1"/>
  <c r="G34" i="24"/>
  <c r="E35" i="24"/>
  <c r="F35" i="24"/>
  <c r="G35" i="24"/>
  <c r="E36" i="24"/>
  <c r="F36" i="24"/>
  <c r="G36" i="24"/>
  <c r="E38" i="24"/>
  <c r="F38" i="24"/>
  <c r="H38" i="24" s="1"/>
  <c r="G38" i="24"/>
  <c r="E39" i="24"/>
  <c r="F39" i="24"/>
  <c r="G39" i="24"/>
  <c r="I39" i="24" s="1"/>
  <c r="E40" i="24"/>
  <c r="F40" i="24"/>
  <c r="G40" i="24"/>
  <c r="E41" i="24"/>
  <c r="F41" i="24"/>
  <c r="G41" i="24"/>
  <c r="E43" i="24"/>
  <c r="F43" i="24"/>
  <c r="G43" i="24"/>
  <c r="E44" i="24"/>
  <c r="F44" i="24"/>
  <c r="G44" i="24"/>
  <c r="E45" i="24"/>
  <c r="F45" i="24"/>
  <c r="G45" i="24"/>
  <c r="H45" i="24" s="1"/>
  <c r="E46" i="24"/>
  <c r="F46" i="24"/>
  <c r="G46" i="24"/>
  <c r="E48" i="24"/>
  <c r="F48" i="24"/>
  <c r="G48" i="24"/>
  <c r="E49" i="24"/>
  <c r="F49" i="24"/>
  <c r="G49" i="24"/>
  <c r="E51" i="24"/>
  <c r="F51" i="24"/>
  <c r="G51" i="24"/>
  <c r="I51" i="24" s="1"/>
  <c r="E52" i="24"/>
  <c r="F52" i="24"/>
  <c r="G52" i="24"/>
  <c r="E53" i="24"/>
  <c r="F53" i="24"/>
  <c r="I53" i="24" s="1"/>
  <c r="G53" i="24"/>
  <c r="E54" i="24"/>
  <c r="F54" i="24"/>
  <c r="G54" i="24"/>
  <c r="E56" i="24"/>
  <c r="F56" i="24"/>
  <c r="H56" i="24" s="1"/>
  <c r="G56" i="24"/>
  <c r="E57" i="24"/>
  <c r="F57" i="24"/>
  <c r="G57" i="24"/>
  <c r="E58" i="24"/>
  <c r="F58" i="24"/>
  <c r="G58" i="24"/>
  <c r="E59" i="24"/>
  <c r="F59" i="24"/>
  <c r="G59" i="24"/>
  <c r="H59" i="24" s="1"/>
  <c r="E60" i="24"/>
  <c r="F60" i="24"/>
  <c r="G60" i="24"/>
  <c r="I60" i="24" s="1"/>
  <c r="E61" i="24"/>
  <c r="F61" i="24"/>
  <c r="G61" i="24"/>
  <c r="H61" i="24" s="1"/>
  <c r="E63" i="24"/>
  <c r="F63" i="24"/>
  <c r="H63" i="24" s="1"/>
  <c r="G63" i="24"/>
  <c r="E64" i="24"/>
  <c r="F64" i="24"/>
  <c r="I64" i="24" s="1"/>
  <c r="G64" i="24"/>
  <c r="E65" i="24"/>
  <c r="F65" i="24"/>
  <c r="G65" i="24"/>
  <c r="I65" i="24" s="1"/>
  <c r="E66" i="24"/>
  <c r="F66" i="24"/>
  <c r="G66" i="24"/>
  <c r="E67" i="24"/>
  <c r="F67" i="24"/>
  <c r="H67" i="24" s="1"/>
  <c r="G67" i="24"/>
  <c r="E68" i="24"/>
  <c r="F68" i="24"/>
  <c r="H68" i="24"/>
  <c r="G68" i="24"/>
  <c r="E70" i="24"/>
  <c r="F70" i="24"/>
  <c r="H70" i="24" s="1"/>
  <c r="G70" i="24"/>
  <c r="E71" i="24"/>
  <c r="F71" i="24"/>
  <c r="G71" i="24"/>
  <c r="E72" i="24"/>
  <c r="F72" i="24"/>
  <c r="G72" i="24"/>
  <c r="E74" i="24"/>
  <c r="F74" i="24"/>
  <c r="H74" i="24" s="1"/>
  <c r="G74" i="24"/>
  <c r="E75" i="24"/>
  <c r="F75" i="24"/>
  <c r="H75" i="24"/>
  <c r="G75" i="24"/>
  <c r="E76" i="24"/>
  <c r="F76" i="24"/>
  <c r="G76" i="24"/>
  <c r="H76" i="24" s="1"/>
  <c r="E77" i="24"/>
  <c r="F77" i="24"/>
  <c r="G77" i="24"/>
  <c r="E78" i="24"/>
  <c r="F78" i="24"/>
  <c r="G78" i="24"/>
  <c r="E79" i="24"/>
  <c r="F79" i="24"/>
  <c r="I79" i="24" s="1"/>
  <c r="G79" i="24"/>
  <c r="E81" i="24"/>
  <c r="F81" i="24"/>
  <c r="G81" i="24"/>
  <c r="H81" i="24" s="1"/>
  <c r="E82" i="24"/>
  <c r="F82" i="24"/>
  <c r="G82" i="24"/>
  <c r="E84" i="24"/>
  <c r="F84" i="24"/>
  <c r="G84" i="24"/>
  <c r="I84" i="24" s="1"/>
  <c r="E85" i="24"/>
  <c r="F85" i="24"/>
  <c r="I85" i="24" s="1"/>
  <c r="G85" i="24"/>
  <c r="E87" i="24"/>
  <c r="F87" i="24"/>
  <c r="G87" i="24"/>
  <c r="E88" i="24"/>
  <c r="F88" i="24"/>
  <c r="G88" i="24"/>
  <c r="E89" i="24"/>
  <c r="F89" i="24"/>
  <c r="G89" i="24"/>
  <c r="I89" i="24" s="1"/>
  <c r="E90" i="24"/>
  <c r="F90" i="24"/>
  <c r="H90" i="24" s="1"/>
  <c r="G90" i="24"/>
  <c r="E91" i="24"/>
  <c r="F91" i="24"/>
  <c r="G91" i="24"/>
  <c r="E92" i="24"/>
  <c r="F92" i="24"/>
  <c r="G92" i="24"/>
  <c r="E93" i="24"/>
  <c r="F93" i="24"/>
  <c r="G93" i="24"/>
  <c r="E94" i="24"/>
  <c r="F94" i="24"/>
  <c r="H94" i="24" s="1"/>
  <c r="G94" i="24"/>
  <c r="E95" i="24"/>
  <c r="F95" i="24"/>
  <c r="G95" i="24"/>
  <c r="E96" i="24"/>
  <c r="F96" i="24"/>
  <c r="G96" i="24"/>
  <c r="E98" i="24"/>
  <c r="F98" i="24"/>
  <c r="G98" i="24"/>
  <c r="E99" i="24"/>
  <c r="F99" i="24"/>
  <c r="H99" i="24" s="1"/>
  <c r="G99" i="24"/>
  <c r="E100" i="24"/>
  <c r="F100" i="24"/>
  <c r="G100" i="24"/>
  <c r="E101" i="24"/>
  <c r="F101" i="24"/>
  <c r="G101" i="24"/>
  <c r="E102" i="24"/>
  <c r="F102" i="24"/>
  <c r="G102" i="24"/>
  <c r="E103" i="24"/>
  <c r="F103" i="24"/>
  <c r="G103" i="24"/>
  <c r="E104" i="24"/>
  <c r="F104" i="24"/>
  <c r="I104" i="24"/>
  <c r="G104" i="24"/>
  <c r="E105" i="24"/>
  <c r="F105" i="24"/>
  <c r="G105" i="24"/>
  <c r="E106" i="24"/>
  <c r="F106" i="24"/>
  <c r="G106" i="24"/>
  <c r="E107" i="24"/>
  <c r="F107" i="24"/>
  <c r="G107" i="24"/>
  <c r="E109" i="24"/>
  <c r="F109" i="24"/>
  <c r="G109" i="24"/>
  <c r="E110" i="24"/>
  <c r="F110" i="24"/>
  <c r="G110" i="24"/>
  <c r="E112" i="24"/>
  <c r="F112" i="24"/>
  <c r="G112" i="24"/>
  <c r="E113" i="24"/>
  <c r="F113" i="24"/>
  <c r="G113" i="24"/>
  <c r="E114" i="24"/>
  <c r="F114" i="24"/>
  <c r="G114" i="24"/>
  <c r="E115" i="24"/>
  <c r="F115" i="24"/>
  <c r="G115" i="24"/>
  <c r="E116" i="24"/>
  <c r="F116" i="24"/>
  <c r="G116" i="24"/>
  <c r="E117" i="24"/>
  <c r="F117" i="24"/>
  <c r="G117" i="24"/>
  <c r="E118" i="24"/>
  <c r="F118" i="24"/>
  <c r="G118" i="24"/>
  <c r="E119" i="24"/>
  <c r="F119" i="24"/>
  <c r="G119" i="24"/>
  <c r="E120" i="24"/>
  <c r="F120" i="24"/>
  <c r="G120" i="24"/>
  <c r="E121" i="24"/>
  <c r="F121" i="24"/>
  <c r="G121" i="24"/>
  <c r="E123" i="24"/>
  <c r="F123" i="24"/>
  <c r="G123" i="24"/>
  <c r="E124" i="24"/>
  <c r="F124" i="24"/>
  <c r="G124" i="24"/>
  <c r="E125" i="24"/>
  <c r="F125" i="24"/>
  <c r="G125" i="24"/>
  <c r="E126" i="24"/>
  <c r="F126" i="24"/>
  <c r="G126" i="24"/>
  <c r="E127" i="24"/>
  <c r="F127" i="24"/>
  <c r="G127" i="24"/>
  <c r="E128" i="24"/>
  <c r="F128" i="24"/>
  <c r="G128" i="24"/>
  <c r="E129" i="24"/>
  <c r="F129" i="24"/>
  <c r="G129" i="24"/>
  <c r="H129" i="24" s="1"/>
  <c r="E130" i="24"/>
  <c r="F130" i="24"/>
  <c r="G130" i="24"/>
  <c r="E131" i="24"/>
  <c r="F131" i="24"/>
  <c r="G131" i="24"/>
  <c r="E132" i="24"/>
  <c r="F132" i="24"/>
  <c r="G132" i="24"/>
  <c r="E133" i="24"/>
  <c r="F133" i="24"/>
  <c r="G133" i="24"/>
  <c r="E134" i="24"/>
  <c r="F134" i="24"/>
  <c r="G134" i="24"/>
  <c r="E135" i="24"/>
  <c r="F135" i="24"/>
  <c r="G135" i="24"/>
  <c r="E136" i="24"/>
  <c r="F136" i="24"/>
  <c r="G136" i="24"/>
  <c r="E137" i="24"/>
  <c r="F137" i="24"/>
  <c r="G137" i="24"/>
  <c r="E138" i="24"/>
  <c r="F138" i="24"/>
  <c r="G138" i="24"/>
  <c r="E139" i="24"/>
  <c r="F139" i="24"/>
  <c r="G139" i="24"/>
  <c r="I139" i="24" s="1"/>
  <c r="E140" i="24"/>
  <c r="F140" i="24"/>
  <c r="G140" i="24"/>
  <c r="E141" i="24"/>
  <c r="F141" i="24"/>
  <c r="G141" i="24"/>
  <c r="E142" i="24"/>
  <c r="F142" i="24"/>
  <c r="G142" i="24"/>
  <c r="E143" i="24"/>
  <c r="F143" i="24"/>
  <c r="H143" i="24" s="1"/>
  <c r="G143" i="24"/>
  <c r="E144" i="24"/>
  <c r="F144" i="24"/>
  <c r="G144" i="24"/>
  <c r="H144" i="24" s="1"/>
  <c r="E145" i="24"/>
  <c r="F145" i="24"/>
  <c r="G145" i="24"/>
  <c r="E146" i="24"/>
  <c r="F146" i="24"/>
  <c r="G146" i="24"/>
  <c r="E147" i="24"/>
  <c r="F147" i="24"/>
  <c r="G147" i="24"/>
  <c r="E148" i="24"/>
  <c r="F148" i="24"/>
  <c r="G148" i="24"/>
  <c r="E149" i="24"/>
  <c r="F149" i="24"/>
  <c r="G149" i="24"/>
  <c r="E150" i="24"/>
  <c r="F150" i="24"/>
  <c r="G150" i="24"/>
  <c r="E151" i="24"/>
  <c r="F151" i="24"/>
  <c r="H151" i="24" s="1"/>
  <c r="G151" i="24"/>
  <c r="E152" i="24"/>
  <c r="F152" i="24"/>
  <c r="G152" i="24"/>
  <c r="I152" i="24" s="1"/>
  <c r="E153" i="24"/>
  <c r="F153" i="24"/>
  <c r="G153" i="24"/>
  <c r="E154" i="24"/>
  <c r="F154" i="24"/>
  <c r="G154" i="24"/>
  <c r="E155" i="24"/>
  <c r="F155" i="24"/>
  <c r="G155" i="24"/>
  <c r="E156" i="24"/>
  <c r="F156" i="24"/>
  <c r="G156" i="24"/>
  <c r="E157" i="24"/>
  <c r="F157" i="24"/>
  <c r="G157" i="24"/>
  <c r="E158" i="24"/>
  <c r="F158" i="24"/>
  <c r="G158" i="24"/>
  <c r="E159" i="24"/>
  <c r="F159" i="24"/>
  <c r="G159" i="24"/>
  <c r="E160" i="24"/>
  <c r="F160" i="24"/>
  <c r="G160" i="24"/>
  <c r="E161" i="24"/>
  <c r="F161" i="24"/>
  <c r="G161" i="24"/>
  <c r="E162" i="24"/>
  <c r="F162" i="24"/>
  <c r="G162" i="24"/>
  <c r="E163" i="24"/>
  <c r="F163" i="24"/>
  <c r="G163" i="24"/>
  <c r="E164" i="24"/>
  <c r="F164" i="24"/>
  <c r="H164" i="24" s="1"/>
  <c r="G164" i="24"/>
  <c r="E165" i="24"/>
  <c r="F165" i="24"/>
  <c r="G165" i="24"/>
  <c r="E166" i="24"/>
  <c r="F166" i="24"/>
  <c r="G166" i="24"/>
  <c r="E168" i="24"/>
  <c r="F168" i="24"/>
  <c r="G168" i="24"/>
  <c r="E169" i="24"/>
  <c r="F169" i="24"/>
  <c r="G169" i="24"/>
  <c r="I169" i="24" s="1"/>
  <c r="E170" i="24"/>
  <c r="F170" i="24"/>
  <c r="G170" i="24"/>
  <c r="E171" i="24"/>
  <c r="F171" i="24"/>
  <c r="G171" i="24"/>
  <c r="E172" i="24"/>
  <c r="F172" i="24"/>
  <c r="G172" i="24"/>
  <c r="E173" i="24"/>
  <c r="F173" i="24"/>
  <c r="G173" i="24"/>
  <c r="E174" i="24"/>
  <c r="F174" i="24"/>
  <c r="G174" i="24"/>
  <c r="E175" i="24"/>
  <c r="F175" i="24"/>
  <c r="G175" i="24"/>
  <c r="E176" i="24"/>
  <c r="F176" i="24"/>
  <c r="G176" i="24"/>
  <c r="E177" i="24"/>
  <c r="F177" i="24"/>
  <c r="G177" i="24"/>
  <c r="E178" i="24"/>
  <c r="F178" i="24"/>
  <c r="G178" i="24"/>
  <c r="E179" i="24"/>
  <c r="F179" i="24"/>
  <c r="G179" i="24"/>
  <c r="E180" i="24"/>
  <c r="F180" i="24"/>
  <c r="G180" i="24"/>
  <c r="E181" i="24"/>
  <c r="F181" i="24"/>
  <c r="G181" i="24"/>
  <c r="E183" i="24"/>
  <c r="F183" i="24"/>
  <c r="G183" i="24"/>
  <c r="E184" i="24"/>
  <c r="F184" i="24"/>
  <c r="G184" i="24"/>
  <c r="E186" i="24"/>
  <c r="F186" i="24"/>
  <c r="G186" i="24"/>
  <c r="E187" i="24"/>
  <c r="F187" i="24"/>
  <c r="G187" i="24"/>
  <c r="E189" i="24"/>
  <c r="F189" i="24"/>
  <c r="G189" i="24"/>
  <c r="E190" i="24"/>
  <c r="F190" i="24"/>
  <c r="G190" i="24"/>
  <c r="E192" i="24"/>
  <c r="F192" i="24"/>
  <c r="G192" i="24"/>
  <c r="E193" i="24"/>
  <c r="F193" i="24"/>
  <c r="G193" i="24"/>
  <c r="E194" i="24"/>
  <c r="F194" i="24"/>
  <c r="G194" i="24"/>
  <c r="E195" i="24"/>
  <c r="F195" i="24"/>
  <c r="G195" i="24"/>
  <c r="E197" i="24"/>
  <c r="F197" i="24"/>
  <c r="G197" i="24"/>
  <c r="E198" i="24"/>
  <c r="F198" i="24"/>
  <c r="G198" i="24"/>
  <c r="E200" i="24"/>
  <c r="F200" i="24"/>
  <c r="G200" i="24"/>
  <c r="E201" i="24"/>
  <c r="F201" i="24"/>
  <c r="G201" i="24"/>
  <c r="E203" i="24"/>
  <c r="F203" i="24"/>
  <c r="G203" i="24"/>
  <c r="E204" i="24"/>
  <c r="F204" i="24"/>
  <c r="G204" i="24"/>
  <c r="E206" i="24"/>
  <c r="F206" i="24"/>
  <c r="G206" i="24"/>
  <c r="E207" i="24"/>
  <c r="F207" i="24"/>
  <c r="G207" i="24"/>
  <c r="E208" i="24"/>
  <c r="F208" i="24"/>
  <c r="G208" i="24"/>
  <c r="E209" i="24"/>
  <c r="F209" i="24"/>
  <c r="G209" i="24"/>
  <c r="E210" i="24"/>
  <c r="F210" i="24"/>
  <c r="G210" i="24"/>
  <c r="E211" i="24"/>
  <c r="F211" i="24"/>
  <c r="H211" i="24" s="1"/>
  <c r="G211" i="24"/>
  <c r="E212" i="24"/>
  <c r="F212" i="24"/>
  <c r="G212" i="24"/>
  <c r="E213" i="24"/>
  <c r="F213" i="24"/>
  <c r="G213" i="24"/>
  <c r="E214" i="24"/>
  <c r="F214" i="24"/>
  <c r="G214" i="24"/>
  <c r="E215" i="24"/>
  <c r="F215" i="24"/>
  <c r="G215" i="24"/>
  <c r="E216" i="24"/>
  <c r="F216" i="24"/>
  <c r="G216" i="24"/>
  <c r="E217" i="24"/>
  <c r="F217" i="24"/>
  <c r="H217" i="24" s="1"/>
  <c r="G217" i="24"/>
  <c r="E218" i="24"/>
  <c r="F218" i="24"/>
  <c r="G218" i="24"/>
  <c r="E219" i="24"/>
  <c r="F219" i="24"/>
  <c r="G219" i="24"/>
  <c r="E220" i="24"/>
  <c r="F220" i="24"/>
  <c r="H220" i="24" s="1"/>
  <c r="G220" i="24"/>
  <c r="E221" i="24"/>
  <c r="F221" i="24"/>
  <c r="G221" i="24"/>
  <c r="I221" i="24" s="1"/>
  <c r="E223" i="24"/>
  <c r="F223" i="24"/>
  <c r="G223" i="24"/>
  <c r="E224" i="24"/>
  <c r="F224" i="24"/>
  <c r="G224" i="24"/>
  <c r="E225" i="24"/>
  <c r="F225" i="24"/>
  <c r="I225" i="24" s="1"/>
  <c r="G225" i="24"/>
  <c r="E226" i="24"/>
  <c r="F226" i="24"/>
  <c r="G226" i="24"/>
  <c r="I226" i="24" s="1"/>
  <c r="E228" i="24"/>
  <c r="F228" i="24"/>
  <c r="G228" i="24"/>
  <c r="E229" i="24"/>
  <c r="F229" i="24"/>
  <c r="G229" i="24"/>
  <c r="E230" i="24"/>
  <c r="F230" i="24"/>
  <c r="I230" i="24" s="1"/>
  <c r="G230" i="24"/>
  <c r="E231" i="24"/>
  <c r="F231" i="24"/>
  <c r="G231" i="24"/>
  <c r="H231" i="24" s="1"/>
  <c r="E233" i="24"/>
  <c r="F233" i="24"/>
  <c r="G233" i="24"/>
  <c r="H233" i="24" s="1"/>
  <c r="E234" i="24"/>
  <c r="F234" i="24"/>
  <c r="G234" i="24"/>
  <c r="E235" i="24"/>
  <c r="F235" i="24"/>
  <c r="G235" i="24"/>
  <c r="E236" i="24"/>
  <c r="F236" i="24"/>
  <c r="G236" i="24"/>
  <c r="E238" i="24"/>
  <c r="F238" i="24"/>
  <c r="G238" i="24"/>
  <c r="E239" i="24"/>
  <c r="F239" i="24"/>
  <c r="G239" i="24"/>
  <c r="E240" i="24"/>
  <c r="F240" i="24"/>
  <c r="G240" i="24"/>
  <c r="E241" i="24"/>
  <c r="F241" i="24"/>
  <c r="G241" i="24"/>
  <c r="E243" i="24"/>
  <c r="F243" i="24"/>
  <c r="G243" i="24"/>
  <c r="E244" i="24"/>
  <c r="F244" i="24"/>
  <c r="G244" i="24"/>
  <c r="E245" i="24"/>
  <c r="F245" i="24"/>
  <c r="I245" i="24" s="1"/>
  <c r="G245" i="24"/>
  <c r="E246" i="24"/>
  <c r="F246" i="24"/>
  <c r="G246" i="24"/>
  <c r="H246" i="24" s="1"/>
  <c r="H16" i="24"/>
  <c r="I16" i="24"/>
  <c r="H21" i="24"/>
  <c r="I21" i="24"/>
  <c r="H26" i="24"/>
  <c r="I26" i="24"/>
  <c r="H30" i="24"/>
  <c r="I30" i="24"/>
  <c r="H37" i="24"/>
  <c r="I37" i="24"/>
  <c r="H42" i="24"/>
  <c r="I42" i="24"/>
  <c r="H47" i="24"/>
  <c r="I47" i="24"/>
  <c r="H50" i="24"/>
  <c r="I50" i="24"/>
  <c r="H55" i="24"/>
  <c r="I55" i="24"/>
  <c r="H62" i="24"/>
  <c r="I62" i="24"/>
  <c r="H69" i="24"/>
  <c r="I69" i="24"/>
  <c r="H73" i="24"/>
  <c r="I73" i="24"/>
  <c r="H80" i="24"/>
  <c r="I80" i="24"/>
  <c r="H83" i="24"/>
  <c r="I83" i="24"/>
  <c r="H86" i="24"/>
  <c r="I86" i="24"/>
  <c r="H97" i="24"/>
  <c r="I97" i="24"/>
  <c r="H108" i="24"/>
  <c r="I108" i="24"/>
  <c r="H111" i="24"/>
  <c r="I111" i="24"/>
  <c r="H122" i="24"/>
  <c r="I122" i="24"/>
  <c r="H167" i="24"/>
  <c r="I167" i="24"/>
  <c r="H182" i="24"/>
  <c r="I182" i="24"/>
  <c r="H185" i="24"/>
  <c r="I185" i="24"/>
  <c r="H188" i="24"/>
  <c r="I188" i="24"/>
  <c r="H191" i="24"/>
  <c r="I191" i="24"/>
  <c r="H196" i="24"/>
  <c r="I196" i="24"/>
  <c r="H199" i="24"/>
  <c r="I199" i="24"/>
  <c r="H202" i="24"/>
  <c r="I202" i="24"/>
  <c r="H205" i="24"/>
  <c r="I205" i="24"/>
  <c r="H222" i="24"/>
  <c r="I222" i="24"/>
  <c r="H227" i="24"/>
  <c r="I227" i="24"/>
  <c r="H232" i="24"/>
  <c r="I232" i="24"/>
  <c r="H237" i="24"/>
  <c r="I237" i="24"/>
  <c r="H242" i="24"/>
  <c r="I242" i="24"/>
  <c r="G6" i="24"/>
  <c r="F6" i="24"/>
  <c r="E6" i="24"/>
  <c r="I23" i="19"/>
  <c r="J23" i="19"/>
  <c r="J28" i="1"/>
  <c r="K28" i="1"/>
  <c r="J33" i="1"/>
  <c r="K33" i="1"/>
  <c r="J93" i="1"/>
  <c r="K93" i="1"/>
  <c r="J148" i="1"/>
  <c r="K148" i="1"/>
  <c r="J152" i="1"/>
  <c r="K152" i="1"/>
  <c r="J262" i="1"/>
  <c r="K262" i="1"/>
  <c r="J265" i="1"/>
  <c r="K265" i="1"/>
  <c r="J317" i="1"/>
  <c r="K317" i="1"/>
  <c r="J345" i="1"/>
  <c r="K345" i="1"/>
  <c r="J355" i="1"/>
  <c r="K355" i="1"/>
  <c r="J368" i="1"/>
  <c r="K368" i="1"/>
  <c r="J372" i="1"/>
  <c r="K372" i="1"/>
  <c r="J400" i="1"/>
  <c r="K400" i="1"/>
  <c r="J433" i="1"/>
  <c r="K433" i="1"/>
  <c r="J436" i="1"/>
  <c r="K436" i="1"/>
  <c r="J501" i="1"/>
  <c r="K501" i="1"/>
  <c r="J516" i="1"/>
  <c r="K516" i="1"/>
  <c r="J530" i="1"/>
  <c r="K530" i="1"/>
  <c r="J547" i="1"/>
  <c r="K547" i="1"/>
  <c r="J554" i="1"/>
  <c r="K554" i="1"/>
  <c r="J559" i="1"/>
  <c r="K559" i="1"/>
  <c r="J588" i="1"/>
  <c r="K588" i="1"/>
  <c r="J617" i="1"/>
  <c r="K617" i="1"/>
  <c r="J621" i="1"/>
  <c r="K621" i="1"/>
  <c r="J659" i="1"/>
  <c r="K659" i="1"/>
  <c r="J666" i="1"/>
  <c r="K666" i="1"/>
  <c r="J677" i="1"/>
  <c r="K677" i="1"/>
  <c r="J685" i="1"/>
  <c r="K685" i="1"/>
  <c r="J701" i="1"/>
  <c r="K701" i="1"/>
  <c r="J727" i="1"/>
  <c r="K727" i="1"/>
  <c r="J743" i="1"/>
  <c r="K743" i="1"/>
  <c r="J756" i="1"/>
  <c r="K756" i="1"/>
  <c r="J760" i="1"/>
  <c r="K760" i="1"/>
  <c r="J779" i="1"/>
  <c r="K779" i="1"/>
  <c r="J792" i="1"/>
  <c r="K792" i="1"/>
  <c r="J811" i="1"/>
  <c r="K811" i="1"/>
  <c r="J827" i="1"/>
  <c r="K827" i="1"/>
  <c r="J872" i="1"/>
  <c r="K872" i="1"/>
  <c r="J885" i="1"/>
  <c r="K885" i="1"/>
  <c r="J898" i="1"/>
  <c r="K898" i="1"/>
  <c r="J921" i="1"/>
  <c r="K921" i="1"/>
  <c r="J932" i="1"/>
  <c r="K932" i="1"/>
  <c r="J935" i="1"/>
  <c r="K935" i="1"/>
  <c r="J964" i="1"/>
  <c r="K964" i="1"/>
  <c r="G8" i="1"/>
  <c r="G9" i="1"/>
  <c r="G10" i="1"/>
  <c r="G11" i="1"/>
  <c r="G12" i="1"/>
  <c r="G13" i="1"/>
  <c r="G14" i="1"/>
  <c r="G15" i="1"/>
  <c r="G16" i="1"/>
  <c r="G17" i="1"/>
  <c r="G18" i="1"/>
  <c r="G19" i="1"/>
  <c r="G20" i="1"/>
  <c r="G21" i="1"/>
  <c r="G22" i="1"/>
  <c r="G23" i="1"/>
  <c r="G24" i="1"/>
  <c r="G25" i="1"/>
  <c r="G26" i="1"/>
  <c r="G27" i="1"/>
  <c r="G29" i="1"/>
  <c r="G30" i="1"/>
  <c r="G31" i="1"/>
  <c r="G32" i="1"/>
  <c r="G34" i="1"/>
  <c r="G35"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9" i="1"/>
  <c r="G90" i="1"/>
  <c r="G91" i="1"/>
  <c r="G92"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9" i="1"/>
  <c r="G150" i="1"/>
  <c r="G151"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3" i="1"/>
  <c r="G264"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6" i="1"/>
  <c r="G347" i="1"/>
  <c r="G348" i="1"/>
  <c r="G349" i="1"/>
  <c r="G350" i="1"/>
  <c r="G351" i="1"/>
  <c r="G352" i="1"/>
  <c r="G353" i="1"/>
  <c r="G354" i="1"/>
  <c r="G356" i="1"/>
  <c r="G357" i="1"/>
  <c r="G358" i="1"/>
  <c r="G359" i="1"/>
  <c r="G360" i="1"/>
  <c r="G361" i="1"/>
  <c r="G362" i="1"/>
  <c r="G363" i="1"/>
  <c r="G364" i="1"/>
  <c r="G365" i="1"/>
  <c r="G366" i="1"/>
  <c r="G367" i="1"/>
  <c r="G369" i="1"/>
  <c r="G370" i="1"/>
  <c r="G371"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4" i="1"/>
  <c r="G435"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2" i="1"/>
  <c r="G503" i="1"/>
  <c r="G504" i="1"/>
  <c r="G505" i="1"/>
  <c r="G506" i="1"/>
  <c r="G507" i="1"/>
  <c r="G508" i="1"/>
  <c r="G509" i="1"/>
  <c r="G510" i="1"/>
  <c r="G511" i="1"/>
  <c r="G512" i="1"/>
  <c r="G513" i="1"/>
  <c r="G514" i="1"/>
  <c r="G515" i="1"/>
  <c r="G517" i="1"/>
  <c r="G518" i="1"/>
  <c r="G519" i="1"/>
  <c r="G520" i="1"/>
  <c r="G521" i="1"/>
  <c r="G522" i="1"/>
  <c r="G523" i="1"/>
  <c r="G524" i="1"/>
  <c r="G525" i="1"/>
  <c r="G526" i="1"/>
  <c r="G527" i="1"/>
  <c r="G528" i="1"/>
  <c r="G529" i="1"/>
  <c r="G531" i="1"/>
  <c r="G532" i="1"/>
  <c r="G533" i="1"/>
  <c r="G534" i="1"/>
  <c r="G535" i="1"/>
  <c r="G536" i="1"/>
  <c r="G537" i="1"/>
  <c r="G538" i="1"/>
  <c r="G539" i="1"/>
  <c r="G540" i="1"/>
  <c r="G541" i="1"/>
  <c r="G542" i="1"/>
  <c r="G543" i="1"/>
  <c r="G544" i="1"/>
  <c r="G545" i="1"/>
  <c r="G546" i="1"/>
  <c r="G548" i="1"/>
  <c r="G549" i="1"/>
  <c r="G550" i="1"/>
  <c r="G551" i="1"/>
  <c r="G552" i="1"/>
  <c r="G553" i="1"/>
  <c r="G555" i="1"/>
  <c r="G556" i="1"/>
  <c r="G557" i="1"/>
  <c r="G558"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8" i="1"/>
  <c r="G619" i="1"/>
  <c r="G620"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F22" i="19"/>
  <c r="G650" i="1"/>
  <c r="G651" i="1"/>
  <c r="G652" i="1"/>
  <c r="G653" i="1"/>
  <c r="G654" i="1"/>
  <c r="G655" i="1"/>
  <c r="G656" i="1"/>
  <c r="G657" i="1"/>
  <c r="G658" i="1"/>
  <c r="G660" i="1"/>
  <c r="G661" i="1"/>
  <c r="G662" i="1"/>
  <c r="G663" i="1"/>
  <c r="G664" i="1"/>
  <c r="G665" i="1"/>
  <c r="G667" i="1"/>
  <c r="G668" i="1"/>
  <c r="G669" i="1"/>
  <c r="G670" i="1"/>
  <c r="G671" i="1"/>
  <c r="G672" i="1"/>
  <c r="G673" i="1"/>
  <c r="G674" i="1"/>
  <c r="G675" i="1"/>
  <c r="G676" i="1"/>
  <c r="G678" i="1"/>
  <c r="G679" i="1"/>
  <c r="G680" i="1"/>
  <c r="G681" i="1"/>
  <c r="G682" i="1"/>
  <c r="G683" i="1"/>
  <c r="G684" i="1"/>
  <c r="G686" i="1"/>
  <c r="G687" i="1"/>
  <c r="G688" i="1"/>
  <c r="G689" i="1"/>
  <c r="G690" i="1"/>
  <c r="G691" i="1"/>
  <c r="G692" i="1"/>
  <c r="G693" i="1"/>
  <c r="G694" i="1"/>
  <c r="G695" i="1"/>
  <c r="G696" i="1"/>
  <c r="G697" i="1"/>
  <c r="G698" i="1"/>
  <c r="G699" i="1"/>
  <c r="G700"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8" i="1"/>
  <c r="G729" i="1"/>
  <c r="G730" i="1"/>
  <c r="G731" i="1"/>
  <c r="G732" i="1"/>
  <c r="G733" i="1"/>
  <c r="G734" i="1"/>
  <c r="G735" i="1"/>
  <c r="G736" i="1"/>
  <c r="G737" i="1"/>
  <c r="G738" i="1"/>
  <c r="G739" i="1"/>
  <c r="G740" i="1"/>
  <c r="G741" i="1"/>
  <c r="G742" i="1"/>
  <c r="G744" i="1"/>
  <c r="G745" i="1"/>
  <c r="G746" i="1"/>
  <c r="G747" i="1"/>
  <c r="G748" i="1"/>
  <c r="G749" i="1"/>
  <c r="G750" i="1"/>
  <c r="G751" i="1"/>
  <c r="G752" i="1"/>
  <c r="G753" i="1"/>
  <c r="G754" i="1"/>
  <c r="G755" i="1"/>
  <c r="G757" i="1"/>
  <c r="G758" i="1"/>
  <c r="G759" i="1"/>
  <c r="G761" i="1"/>
  <c r="G762" i="1"/>
  <c r="G763" i="1"/>
  <c r="G764" i="1"/>
  <c r="G765" i="1"/>
  <c r="G766" i="1"/>
  <c r="G767" i="1"/>
  <c r="G768" i="1"/>
  <c r="G769" i="1"/>
  <c r="G770" i="1"/>
  <c r="G771" i="1"/>
  <c r="G772" i="1"/>
  <c r="G773" i="1"/>
  <c r="G774" i="1"/>
  <c r="G775" i="1"/>
  <c r="G776" i="1"/>
  <c r="G777" i="1"/>
  <c r="G778" i="1"/>
  <c r="G780" i="1"/>
  <c r="G781" i="1"/>
  <c r="G782" i="1"/>
  <c r="G783" i="1"/>
  <c r="G784" i="1"/>
  <c r="G785" i="1"/>
  <c r="G786" i="1"/>
  <c r="G787" i="1"/>
  <c r="G788" i="1"/>
  <c r="G789" i="1"/>
  <c r="G790" i="1"/>
  <c r="G791" i="1"/>
  <c r="G793" i="1"/>
  <c r="G794" i="1"/>
  <c r="G795" i="1"/>
  <c r="G796" i="1"/>
  <c r="G797" i="1"/>
  <c r="G798" i="1"/>
  <c r="G799" i="1"/>
  <c r="G800" i="1"/>
  <c r="G801" i="1"/>
  <c r="G802" i="1"/>
  <c r="G803" i="1"/>
  <c r="G804" i="1"/>
  <c r="G805" i="1"/>
  <c r="G806" i="1"/>
  <c r="G807" i="1"/>
  <c r="G808" i="1"/>
  <c r="G809" i="1"/>
  <c r="G810" i="1"/>
  <c r="G812" i="1"/>
  <c r="G813" i="1"/>
  <c r="G814" i="1"/>
  <c r="G815" i="1"/>
  <c r="G816" i="1"/>
  <c r="G817" i="1"/>
  <c r="G818" i="1"/>
  <c r="G819" i="1"/>
  <c r="G820" i="1"/>
  <c r="G821" i="1"/>
  <c r="G822" i="1"/>
  <c r="G823" i="1"/>
  <c r="G824" i="1"/>
  <c r="G825" i="1"/>
  <c r="G826"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3" i="1"/>
  <c r="G874" i="1"/>
  <c r="G875" i="1"/>
  <c r="G876" i="1"/>
  <c r="G877" i="1"/>
  <c r="G878" i="1"/>
  <c r="G879" i="1"/>
  <c r="G880" i="1"/>
  <c r="G881" i="1"/>
  <c r="G882" i="1"/>
  <c r="G883" i="1"/>
  <c r="G884" i="1"/>
  <c r="G886" i="1"/>
  <c r="G887" i="1"/>
  <c r="G888" i="1"/>
  <c r="G889" i="1"/>
  <c r="G890" i="1"/>
  <c r="G891" i="1"/>
  <c r="G892" i="1"/>
  <c r="G893" i="1"/>
  <c r="G894" i="1"/>
  <c r="G895" i="1"/>
  <c r="G896" i="1"/>
  <c r="G897" i="1"/>
  <c r="G899" i="1"/>
  <c r="G900" i="1"/>
  <c r="G901" i="1"/>
  <c r="G902" i="1"/>
  <c r="G903" i="1"/>
  <c r="G904" i="1"/>
  <c r="G905" i="1"/>
  <c r="G906" i="1"/>
  <c r="G907" i="1"/>
  <c r="G908" i="1"/>
  <c r="G909" i="1"/>
  <c r="G910" i="1"/>
  <c r="G911" i="1"/>
  <c r="G912" i="1"/>
  <c r="G913" i="1"/>
  <c r="G914" i="1"/>
  <c r="G915" i="1"/>
  <c r="G916" i="1"/>
  <c r="G917" i="1"/>
  <c r="G918" i="1"/>
  <c r="G919" i="1"/>
  <c r="G920" i="1"/>
  <c r="G922" i="1"/>
  <c r="G923" i="1"/>
  <c r="G924" i="1"/>
  <c r="G925" i="1"/>
  <c r="G926" i="1"/>
  <c r="G927" i="1"/>
  <c r="G928" i="1"/>
  <c r="G929" i="1"/>
  <c r="G930" i="1"/>
  <c r="G931" i="1"/>
  <c r="G933" i="1"/>
  <c r="G934"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5" i="1"/>
  <c r="G966" i="1"/>
  <c r="G967" i="1"/>
  <c r="G968" i="1"/>
  <c r="G969" i="1"/>
  <c r="G970" i="1"/>
  <c r="G971" i="1"/>
  <c r="G972" i="1"/>
  <c r="G973" i="1"/>
  <c r="G974" i="1"/>
  <c r="G975" i="1"/>
  <c r="G976" i="1"/>
  <c r="G977" i="1"/>
  <c r="G978" i="1"/>
  <c r="G979" i="1"/>
  <c r="G980" i="1"/>
  <c r="G981" i="1"/>
  <c r="G982" i="1"/>
  <c r="G983" i="1"/>
  <c r="G984" i="1"/>
  <c r="G985" i="1"/>
  <c r="G986" i="1"/>
  <c r="G987" i="1"/>
  <c r="G988" i="1"/>
  <c r="H8" i="1"/>
  <c r="H9" i="1"/>
  <c r="H10" i="1"/>
  <c r="H11" i="1"/>
  <c r="H12" i="1"/>
  <c r="H13" i="1"/>
  <c r="H14" i="1"/>
  <c r="H15" i="1"/>
  <c r="H16" i="1"/>
  <c r="H17" i="1"/>
  <c r="H18" i="1"/>
  <c r="H19" i="1"/>
  <c r="H20" i="1"/>
  <c r="H21" i="1"/>
  <c r="H22" i="1"/>
  <c r="H23" i="1"/>
  <c r="H24" i="1"/>
  <c r="H25" i="1"/>
  <c r="H26" i="1"/>
  <c r="H27" i="1"/>
  <c r="H29" i="1"/>
  <c r="H30" i="1"/>
  <c r="J30" i="1" s="1"/>
  <c r="H31" i="1"/>
  <c r="H32" i="1"/>
  <c r="H34" i="1"/>
  <c r="H35" i="1"/>
  <c r="H45" i="1"/>
  <c r="H46" i="1"/>
  <c r="H47" i="1"/>
  <c r="H48" i="1"/>
  <c r="H49" i="1"/>
  <c r="H50" i="1"/>
  <c r="H51" i="1"/>
  <c r="H52" i="1"/>
  <c r="H53" i="1"/>
  <c r="H54" i="1"/>
  <c r="H55" i="1"/>
  <c r="J55" i="1" s="1"/>
  <c r="H56" i="1"/>
  <c r="H57" i="1"/>
  <c r="H58" i="1"/>
  <c r="H59" i="1"/>
  <c r="H60" i="1"/>
  <c r="H61" i="1"/>
  <c r="H62" i="1"/>
  <c r="H63" i="1"/>
  <c r="J63" i="1" s="1"/>
  <c r="H64" i="1"/>
  <c r="H65" i="1"/>
  <c r="H66" i="1"/>
  <c r="H67" i="1"/>
  <c r="J67" i="1" s="1"/>
  <c r="H68" i="1"/>
  <c r="H69" i="1"/>
  <c r="H70" i="1"/>
  <c r="H71" i="1"/>
  <c r="H72" i="1"/>
  <c r="H73" i="1"/>
  <c r="H74" i="1"/>
  <c r="H75" i="1"/>
  <c r="H76" i="1"/>
  <c r="H77" i="1"/>
  <c r="H78" i="1"/>
  <c r="H79" i="1"/>
  <c r="H80" i="1"/>
  <c r="H81" i="1"/>
  <c r="H82" i="1"/>
  <c r="H83" i="1"/>
  <c r="H84" i="1"/>
  <c r="H85" i="1"/>
  <c r="H86" i="1"/>
  <c r="H89" i="1"/>
  <c r="J89" i="1" s="1"/>
  <c r="H90" i="1"/>
  <c r="H91" i="1"/>
  <c r="H92" i="1"/>
  <c r="H94" i="1"/>
  <c r="H95" i="1"/>
  <c r="H96" i="1"/>
  <c r="H97" i="1"/>
  <c r="H98" i="1"/>
  <c r="H99" i="1"/>
  <c r="H100" i="1"/>
  <c r="H101" i="1"/>
  <c r="H102" i="1"/>
  <c r="J102" i="1" s="1"/>
  <c r="H103" i="1"/>
  <c r="H104" i="1"/>
  <c r="H105" i="1"/>
  <c r="H106" i="1"/>
  <c r="H107" i="1"/>
  <c r="H108" i="1"/>
  <c r="H109" i="1"/>
  <c r="H110" i="1"/>
  <c r="H111" i="1"/>
  <c r="J111" i="1" s="1"/>
  <c r="H112" i="1"/>
  <c r="H113" i="1"/>
  <c r="H114" i="1"/>
  <c r="J114" i="1" s="1"/>
  <c r="H115" i="1"/>
  <c r="H116" i="1"/>
  <c r="H117" i="1"/>
  <c r="H118" i="1"/>
  <c r="H119" i="1"/>
  <c r="H120" i="1"/>
  <c r="H121" i="1"/>
  <c r="H122" i="1"/>
  <c r="H123" i="1"/>
  <c r="H124" i="1"/>
  <c r="H125" i="1"/>
  <c r="H126" i="1"/>
  <c r="H127" i="1"/>
  <c r="H128" i="1"/>
  <c r="H129" i="1"/>
  <c r="H130" i="1"/>
  <c r="J130" i="1" s="1"/>
  <c r="H131" i="1"/>
  <c r="H132" i="1"/>
  <c r="H133" i="1"/>
  <c r="H134" i="1"/>
  <c r="J134" i="1" s="1"/>
  <c r="H135" i="1"/>
  <c r="H136" i="1"/>
  <c r="H137" i="1"/>
  <c r="J137" i="1" s="1"/>
  <c r="H138" i="1"/>
  <c r="H139" i="1"/>
  <c r="H140" i="1"/>
  <c r="H141" i="1"/>
  <c r="H142" i="1"/>
  <c r="H143" i="1"/>
  <c r="H144" i="1"/>
  <c r="H145" i="1"/>
  <c r="H146" i="1"/>
  <c r="H147" i="1"/>
  <c r="H149" i="1"/>
  <c r="H150" i="1"/>
  <c r="H151" i="1"/>
  <c r="H153" i="1"/>
  <c r="H154" i="1"/>
  <c r="H155" i="1"/>
  <c r="H156" i="1"/>
  <c r="H157" i="1"/>
  <c r="H158" i="1"/>
  <c r="H159" i="1"/>
  <c r="H160" i="1"/>
  <c r="K160" i="1" s="1"/>
  <c r="H161" i="1"/>
  <c r="H162" i="1"/>
  <c r="H163" i="1"/>
  <c r="H164" i="1"/>
  <c r="H165" i="1"/>
  <c r="H166" i="1"/>
  <c r="H167" i="1"/>
  <c r="H168" i="1"/>
  <c r="H169" i="1"/>
  <c r="H170" i="1"/>
  <c r="H171" i="1"/>
  <c r="H172" i="1"/>
  <c r="H173" i="1"/>
  <c r="H174" i="1"/>
  <c r="H175" i="1"/>
  <c r="H176" i="1"/>
  <c r="H177" i="1"/>
  <c r="H178" i="1"/>
  <c r="H179" i="1"/>
  <c r="H180" i="1"/>
  <c r="H181" i="1"/>
  <c r="H182" i="1"/>
  <c r="H183" i="1"/>
  <c r="H184" i="1"/>
  <c r="J184" i="1" s="1"/>
  <c r="H185" i="1"/>
  <c r="H186" i="1"/>
  <c r="H187" i="1"/>
  <c r="H188" i="1"/>
  <c r="J188" i="1" s="1"/>
  <c r="H189" i="1"/>
  <c r="H190" i="1"/>
  <c r="H191" i="1"/>
  <c r="H192" i="1"/>
  <c r="H193" i="1"/>
  <c r="H194" i="1"/>
  <c r="H195" i="1"/>
  <c r="H196" i="1"/>
  <c r="J196" i="1" s="1"/>
  <c r="H197" i="1"/>
  <c r="H198" i="1"/>
  <c r="H199" i="1"/>
  <c r="H200" i="1"/>
  <c r="K200" i="1" s="1"/>
  <c r="H201" i="1"/>
  <c r="H202" i="1"/>
  <c r="H203" i="1"/>
  <c r="H204" i="1"/>
  <c r="H205" i="1"/>
  <c r="H206" i="1"/>
  <c r="H207" i="1"/>
  <c r="H208" i="1"/>
  <c r="H209" i="1"/>
  <c r="H210" i="1"/>
  <c r="H211" i="1"/>
  <c r="H212" i="1"/>
  <c r="H213" i="1"/>
  <c r="H214" i="1"/>
  <c r="H215" i="1"/>
  <c r="H216" i="1"/>
  <c r="H217" i="1"/>
  <c r="H218" i="1"/>
  <c r="H219" i="1"/>
  <c r="J219" i="1" s="1"/>
  <c r="H220" i="1"/>
  <c r="H221" i="1"/>
  <c r="H222" i="1"/>
  <c r="H223" i="1"/>
  <c r="H224" i="1"/>
  <c r="H225" i="1"/>
  <c r="H226" i="1"/>
  <c r="H227" i="1"/>
  <c r="H228" i="1"/>
  <c r="H229" i="1"/>
  <c r="H230" i="1"/>
  <c r="H231" i="1"/>
  <c r="H232" i="1"/>
  <c r="H233" i="1"/>
  <c r="H234" i="1"/>
  <c r="H235" i="1"/>
  <c r="H236" i="1"/>
  <c r="J236" i="1" s="1"/>
  <c r="H237" i="1"/>
  <c r="H238" i="1"/>
  <c r="H239" i="1"/>
  <c r="H240" i="1"/>
  <c r="J240" i="1" s="1"/>
  <c r="H241" i="1"/>
  <c r="H242" i="1"/>
  <c r="H243" i="1"/>
  <c r="H244" i="1"/>
  <c r="H245" i="1"/>
  <c r="H246" i="1"/>
  <c r="H247" i="1"/>
  <c r="H248" i="1"/>
  <c r="J248" i="1" s="1"/>
  <c r="H249" i="1"/>
  <c r="H250" i="1"/>
  <c r="H251" i="1"/>
  <c r="H252" i="1"/>
  <c r="H253" i="1"/>
  <c r="H254" i="1"/>
  <c r="H255" i="1"/>
  <c r="H256" i="1"/>
  <c r="H257" i="1"/>
  <c r="H258" i="1"/>
  <c r="H259" i="1"/>
  <c r="H260" i="1"/>
  <c r="H261" i="1"/>
  <c r="J261" i="1" s="1"/>
  <c r="H263" i="1"/>
  <c r="H264" i="1"/>
  <c r="H266" i="1"/>
  <c r="K266" i="1" s="1"/>
  <c r="H267" i="1"/>
  <c r="H268" i="1"/>
  <c r="H269" i="1"/>
  <c r="H270" i="1"/>
  <c r="H271" i="1"/>
  <c r="H272" i="1"/>
  <c r="H273" i="1"/>
  <c r="H274" i="1"/>
  <c r="H275" i="1"/>
  <c r="H276" i="1"/>
  <c r="H277" i="1"/>
  <c r="H278" i="1"/>
  <c r="J278" i="1" s="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J305" i="1" s="1"/>
  <c r="H306" i="1"/>
  <c r="H307" i="1"/>
  <c r="H308" i="1"/>
  <c r="H309" i="1"/>
  <c r="H310" i="1"/>
  <c r="H311" i="1"/>
  <c r="H312" i="1"/>
  <c r="H313" i="1"/>
  <c r="H314" i="1"/>
  <c r="H315" i="1"/>
  <c r="H316" i="1"/>
  <c r="J316" i="1" s="1"/>
  <c r="H318" i="1"/>
  <c r="H319" i="1"/>
  <c r="H320" i="1"/>
  <c r="H321" i="1"/>
  <c r="H322" i="1"/>
  <c r="H323" i="1"/>
  <c r="J323" i="1" s="1"/>
  <c r="H324" i="1"/>
  <c r="H325" i="1"/>
  <c r="H326" i="1"/>
  <c r="K326" i="1" s="1"/>
  <c r="H327" i="1"/>
  <c r="H328" i="1"/>
  <c r="H329" i="1"/>
  <c r="H330" i="1"/>
  <c r="J330" i="1" s="1"/>
  <c r="H331" i="1"/>
  <c r="J331" i="1" s="1"/>
  <c r="H332" i="1"/>
  <c r="H333" i="1"/>
  <c r="H334" i="1"/>
  <c r="H335" i="1"/>
  <c r="H336" i="1"/>
  <c r="H337" i="1"/>
  <c r="H338" i="1"/>
  <c r="K338" i="1" s="1"/>
  <c r="H339" i="1"/>
  <c r="H340" i="1"/>
  <c r="H341" i="1"/>
  <c r="H342" i="1"/>
  <c r="H343" i="1"/>
  <c r="H344" i="1"/>
  <c r="H346" i="1"/>
  <c r="H347" i="1"/>
  <c r="H348" i="1"/>
  <c r="J348" i="1" s="1"/>
  <c r="H349" i="1"/>
  <c r="H350" i="1"/>
  <c r="H351" i="1"/>
  <c r="H352" i="1"/>
  <c r="H353" i="1"/>
  <c r="H354" i="1"/>
  <c r="H356" i="1"/>
  <c r="H357" i="1"/>
  <c r="J357" i="1" s="1"/>
  <c r="H358" i="1"/>
  <c r="H359" i="1"/>
  <c r="H360" i="1"/>
  <c r="H361" i="1"/>
  <c r="H362" i="1"/>
  <c r="H363" i="1"/>
  <c r="H364" i="1"/>
  <c r="G14" i="19" s="1"/>
  <c r="H365" i="1"/>
  <c r="H366" i="1"/>
  <c r="H367" i="1"/>
  <c r="H369" i="1"/>
  <c r="H370" i="1"/>
  <c r="K370" i="1" s="1"/>
  <c r="H371" i="1"/>
  <c r="H373" i="1"/>
  <c r="H374" i="1"/>
  <c r="K374" i="1" s="1"/>
  <c r="H375" i="1"/>
  <c r="J375" i="1" s="1"/>
  <c r="H376" i="1"/>
  <c r="H377" i="1"/>
  <c r="H378" i="1"/>
  <c r="H379" i="1"/>
  <c r="K379" i="1" s="1"/>
  <c r="H380" i="1"/>
  <c r="H381" i="1"/>
  <c r="H382" i="1"/>
  <c r="H383" i="1"/>
  <c r="J383" i="1" s="1"/>
  <c r="H384" i="1"/>
  <c r="H385" i="1"/>
  <c r="J385" i="1" s="1"/>
  <c r="H386" i="1"/>
  <c r="H387" i="1"/>
  <c r="H388" i="1"/>
  <c r="H389" i="1"/>
  <c r="H390" i="1"/>
  <c r="H391" i="1"/>
  <c r="K391" i="1" s="1"/>
  <c r="H392" i="1"/>
  <c r="H393" i="1"/>
  <c r="H394" i="1"/>
  <c r="H395" i="1"/>
  <c r="J395" i="1" s="1"/>
  <c r="H396" i="1"/>
  <c r="H397" i="1"/>
  <c r="H398" i="1"/>
  <c r="H399" i="1"/>
  <c r="J399" i="1" s="1"/>
  <c r="H401" i="1"/>
  <c r="H402" i="1"/>
  <c r="H403" i="1"/>
  <c r="H404" i="1"/>
  <c r="H405" i="1"/>
  <c r="H406" i="1"/>
  <c r="H407" i="1"/>
  <c r="H408" i="1"/>
  <c r="H409" i="1"/>
  <c r="H410" i="1"/>
  <c r="H411" i="1"/>
  <c r="H412" i="1"/>
  <c r="K412" i="1" s="1"/>
  <c r="H413" i="1"/>
  <c r="H414" i="1"/>
  <c r="H415" i="1"/>
  <c r="H416" i="1"/>
  <c r="K416" i="1" s="1"/>
  <c r="H417" i="1"/>
  <c r="H418" i="1"/>
  <c r="H419" i="1"/>
  <c r="H420" i="1"/>
  <c r="J420" i="1" s="1"/>
  <c r="H421" i="1"/>
  <c r="H422" i="1"/>
  <c r="H423" i="1"/>
  <c r="H424" i="1"/>
  <c r="J424" i="1" s="1"/>
  <c r="H425" i="1"/>
  <c r="H426" i="1"/>
  <c r="H427" i="1"/>
  <c r="H428" i="1"/>
  <c r="H429" i="1"/>
  <c r="H430" i="1"/>
  <c r="H431" i="1"/>
  <c r="H432" i="1"/>
  <c r="J432" i="1" s="1"/>
  <c r="H434" i="1"/>
  <c r="H435" i="1"/>
  <c r="H437" i="1"/>
  <c r="H438" i="1"/>
  <c r="K438" i="1" s="1"/>
  <c r="H439" i="1"/>
  <c r="H440" i="1"/>
  <c r="H441" i="1"/>
  <c r="H442" i="1"/>
  <c r="H443" i="1"/>
  <c r="H444" i="1"/>
  <c r="H445" i="1"/>
  <c r="K445" i="1" s="1"/>
  <c r="H446" i="1"/>
  <c r="H447" i="1"/>
  <c r="H448" i="1"/>
  <c r="H449" i="1"/>
  <c r="H450" i="1"/>
  <c r="J450" i="1" s="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K478" i="1" s="1"/>
  <c r="H479" i="1"/>
  <c r="H480" i="1"/>
  <c r="H481" i="1"/>
  <c r="J481" i="1" s="1"/>
  <c r="H482" i="1"/>
  <c r="H483" i="1"/>
  <c r="H484" i="1"/>
  <c r="H485" i="1"/>
  <c r="H486" i="1"/>
  <c r="K486" i="1" s="1"/>
  <c r="H487" i="1"/>
  <c r="H488" i="1"/>
  <c r="H489" i="1"/>
  <c r="J489" i="1" s="1"/>
  <c r="H490" i="1"/>
  <c r="J490" i="1" s="1"/>
  <c r="H491" i="1"/>
  <c r="H492" i="1"/>
  <c r="H493" i="1"/>
  <c r="K493" i="1" s="1"/>
  <c r="H494" i="1"/>
  <c r="H495" i="1"/>
  <c r="H496" i="1"/>
  <c r="H497" i="1"/>
  <c r="H498" i="1"/>
  <c r="J498" i="1" s="1"/>
  <c r="H499" i="1"/>
  <c r="H500" i="1"/>
  <c r="H502" i="1"/>
  <c r="K502" i="1" s="1"/>
  <c r="H503" i="1"/>
  <c r="H504" i="1"/>
  <c r="H505" i="1"/>
  <c r="H506" i="1"/>
  <c r="H507" i="1"/>
  <c r="H508" i="1"/>
  <c r="H509" i="1"/>
  <c r="H510" i="1"/>
  <c r="H511" i="1"/>
  <c r="K511" i="1" s="1"/>
  <c r="H512" i="1"/>
  <c r="H513" i="1"/>
  <c r="H514" i="1"/>
  <c r="H515" i="1"/>
  <c r="J515" i="1" s="1"/>
  <c r="H517" i="1"/>
  <c r="H518" i="1"/>
  <c r="H519" i="1"/>
  <c r="H520" i="1"/>
  <c r="K520" i="1" s="1"/>
  <c r="H521" i="1"/>
  <c r="H522" i="1"/>
  <c r="H523" i="1"/>
  <c r="H524" i="1"/>
  <c r="J524" i="1" s="1"/>
  <c r="H525" i="1"/>
  <c r="H526" i="1"/>
  <c r="H527" i="1"/>
  <c r="K527" i="1" s="1"/>
  <c r="H528" i="1"/>
  <c r="H529" i="1"/>
  <c r="H531" i="1"/>
  <c r="H532" i="1"/>
  <c r="H533" i="1"/>
  <c r="H534" i="1"/>
  <c r="H535" i="1"/>
  <c r="H536" i="1"/>
  <c r="H537" i="1"/>
  <c r="J537" i="1" s="1"/>
  <c r="H538" i="1"/>
  <c r="H539" i="1"/>
  <c r="H540" i="1"/>
  <c r="H541" i="1"/>
  <c r="K541" i="1" s="1"/>
  <c r="H542" i="1"/>
  <c r="H543" i="1"/>
  <c r="H544" i="1"/>
  <c r="H545" i="1"/>
  <c r="H546" i="1"/>
  <c r="H548" i="1"/>
  <c r="H549" i="1"/>
  <c r="H550" i="1"/>
  <c r="K550" i="1" s="1"/>
  <c r="H551" i="1"/>
  <c r="H552" i="1"/>
  <c r="H553" i="1"/>
  <c r="J553" i="1" s="1"/>
  <c r="H555" i="1"/>
  <c r="J555" i="1" s="1"/>
  <c r="H556" i="1"/>
  <c r="H557" i="1"/>
  <c r="H558" i="1"/>
  <c r="K558" i="1" s="1"/>
  <c r="H560" i="1"/>
  <c r="H561" i="1"/>
  <c r="H562" i="1"/>
  <c r="J562" i="1" s="1"/>
  <c r="H563" i="1"/>
  <c r="H564" i="1"/>
  <c r="J564" i="1" s="1"/>
  <c r="H565" i="1"/>
  <c r="H566" i="1"/>
  <c r="H567" i="1"/>
  <c r="H568" i="1"/>
  <c r="K568" i="1" s="1"/>
  <c r="H569" i="1"/>
  <c r="H570" i="1"/>
  <c r="H571" i="1"/>
  <c r="H572" i="1"/>
  <c r="H573" i="1"/>
  <c r="H574" i="1"/>
  <c r="H575" i="1"/>
  <c r="H576" i="1"/>
  <c r="K576" i="1" s="1"/>
  <c r="H577" i="1"/>
  <c r="H578" i="1"/>
  <c r="J578" i="1" s="1"/>
  <c r="H579" i="1"/>
  <c r="K579" i="1" s="1"/>
  <c r="H580" i="1"/>
  <c r="J580" i="1" s="1"/>
  <c r="H581" i="1"/>
  <c r="H582" i="1"/>
  <c r="H583" i="1"/>
  <c r="H584" i="1"/>
  <c r="H585" i="1"/>
  <c r="H586" i="1"/>
  <c r="H587" i="1"/>
  <c r="H589" i="1"/>
  <c r="J589" i="1" s="1"/>
  <c r="H590" i="1"/>
  <c r="H591" i="1"/>
  <c r="H592" i="1"/>
  <c r="H593" i="1"/>
  <c r="H594" i="1"/>
  <c r="H595" i="1"/>
  <c r="H596" i="1"/>
  <c r="H597" i="1"/>
  <c r="H598" i="1"/>
  <c r="H599" i="1"/>
  <c r="H600" i="1"/>
  <c r="H601" i="1"/>
  <c r="J601" i="1" s="1"/>
  <c r="H602" i="1"/>
  <c r="H603" i="1"/>
  <c r="H604" i="1"/>
  <c r="H605" i="1"/>
  <c r="K605" i="1" s="1"/>
  <c r="H606" i="1"/>
  <c r="H607" i="1"/>
  <c r="H608" i="1"/>
  <c r="H609" i="1"/>
  <c r="J609" i="1" s="1"/>
  <c r="H610" i="1"/>
  <c r="H611" i="1"/>
  <c r="H612" i="1"/>
  <c r="H613" i="1"/>
  <c r="J613" i="1" s="1"/>
  <c r="H614" i="1"/>
  <c r="H615" i="1"/>
  <c r="H616" i="1"/>
  <c r="H618" i="1"/>
  <c r="H619" i="1"/>
  <c r="H620" i="1"/>
  <c r="H622" i="1"/>
  <c r="H623" i="1"/>
  <c r="H624" i="1"/>
  <c r="H625" i="1"/>
  <c r="H626" i="1"/>
  <c r="H627" i="1"/>
  <c r="K627" i="1" s="1"/>
  <c r="H628" i="1"/>
  <c r="H629" i="1"/>
  <c r="H630" i="1"/>
  <c r="H631" i="1"/>
  <c r="H632" i="1"/>
  <c r="H633" i="1"/>
  <c r="H634" i="1"/>
  <c r="H635" i="1"/>
  <c r="H636" i="1"/>
  <c r="H637" i="1"/>
  <c r="H638" i="1"/>
  <c r="H639" i="1"/>
  <c r="J639" i="1" s="1"/>
  <c r="H640" i="1"/>
  <c r="H641" i="1"/>
  <c r="H642" i="1"/>
  <c r="H643" i="1"/>
  <c r="H644" i="1"/>
  <c r="H645" i="1"/>
  <c r="H646" i="1"/>
  <c r="H647" i="1"/>
  <c r="J647" i="1" s="1"/>
  <c r="H648" i="1"/>
  <c r="H649" i="1"/>
  <c r="H650" i="1"/>
  <c r="H651" i="1"/>
  <c r="H652" i="1"/>
  <c r="H653" i="1"/>
  <c r="K653" i="1" s="1"/>
  <c r="H654" i="1"/>
  <c r="H655" i="1"/>
  <c r="H656" i="1"/>
  <c r="H657" i="1"/>
  <c r="H658" i="1"/>
  <c r="H660" i="1"/>
  <c r="H661" i="1"/>
  <c r="H662" i="1"/>
  <c r="H663" i="1"/>
  <c r="H664" i="1"/>
  <c r="K664" i="1" s="1"/>
  <c r="H665" i="1"/>
  <c r="H667" i="1"/>
  <c r="H668" i="1"/>
  <c r="H669" i="1"/>
  <c r="H670" i="1"/>
  <c r="H671" i="1"/>
  <c r="H672" i="1"/>
  <c r="H673" i="1"/>
  <c r="H674" i="1"/>
  <c r="H675" i="1"/>
  <c r="H676" i="1"/>
  <c r="H678" i="1"/>
  <c r="H679" i="1"/>
  <c r="H680" i="1"/>
  <c r="H681" i="1"/>
  <c r="H682" i="1"/>
  <c r="J682" i="1" s="1"/>
  <c r="H683" i="1"/>
  <c r="H684" i="1"/>
  <c r="H686" i="1"/>
  <c r="H687" i="1"/>
  <c r="H688" i="1"/>
  <c r="H689" i="1"/>
  <c r="H690" i="1"/>
  <c r="H691" i="1"/>
  <c r="H692" i="1"/>
  <c r="H693" i="1"/>
  <c r="H694" i="1"/>
  <c r="J694" i="1" s="1"/>
  <c r="H695" i="1"/>
  <c r="H696" i="1"/>
  <c r="H697" i="1"/>
  <c r="H698" i="1"/>
  <c r="J698" i="1" s="1"/>
  <c r="H699" i="1"/>
  <c r="K699" i="1"/>
  <c r="H700" i="1"/>
  <c r="H702" i="1"/>
  <c r="K702" i="1" s="1"/>
  <c r="H703" i="1"/>
  <c r="J703" i="1" s="1"/>
  <c r="H704" i="1"/>
  <c r="H705" i="1"/>
  <c r="H706" i="1"/>
  <c r="H707" i="1"/>
  <c r="H708" i="1"/>
  <c r="H709" i="1"/>
  <c r="H710" i="1"/>
  <c r="H711" i="1"/>
  <c r="J711" i="1" s="1"/>
  <c r="H712" i="1"/>
  <c r="H713" i="1"/>
  <c r="K713" i="1" s="1"/>
  <c r="H714" i="1"/>
  <c r="H715" i="1"/>
  <c r="H716" i="1"/>
  <c r="H717" i="1"/>
  <c r="H718" i="1"/>
  <c r="H719" i="1"/>
  <c r="H720" i="1"/>
  <c r="H721" i="1"/>
  <c r="H722" i="1"/>
  <c r="H723" i="1"/>
  <c r="J723" i="1" s="1"/>
  <c r="H724" i="1"/>
  <c r="H725" i="1"/>
  <c r="H726" i="1"/>
  <c r="H728" i="1"/>
  <c r="J728" i="1" s="1"/>
  <c r="H729" i="1"/>
  <c r="H730" i="1"/>
  <c r="H731" i="1"/>
  <c r="H732" i="1"/>
  <c r="K732" i="1" s="1"/>
  <c r="H733" i="1"/>
  <c r="H734" i="1"/>
  <c r="H735" i="1"/>
  <c r="H736" i="1"/>
  <c r="H737" i="1"/>
  <c r="H738" i="1"/>
  <c r="H739" i="1"/>
  <c r="H740" i="1"/>
  <c r="K740" i="1" s="1"/>
  <c r="H741" i="1"/>
  <c r="H742" i="1"/>
  <c r="H744" i="1"/>
  <c r="K744" i="1"/>
  <c r="H745" i="1"/>
  <c r="H746" i="1"/>
  <c r="H747" i="1"/>
  <c r="H748" i="1"/>
  <c r="H749" i="1"/>
  <c r="H750" i="1"/>
  <c r="H751" i="1"/>
  <c r="H752" i="1"/>
  <c r="H753" i="1"/>
  <c r="K753" i="1" s="1"/>
  <c r="H754" i="1"/>
  <c r="H755" i="1"/>
  <c r="H757" i="1"/>
  <c r="J757" i="1" s="1"/>
  <c r="H758" i="1"/>
  <c r="H759" i="1"/>
  <c r="H761" i="1"/>
  <c r="H762" i="1"/>
  <c r="H763" i="1"/>
  <c r="H764" i="1"/>
  <c r="H765" i="1"/>
  <c r="H766" i="1"/>
  <c r="H767" i="1"/>
  <c r="H768" i="1"/>
  <c r="H769" i="1"/>
  <c r="H770" i="1"/>
  <c r="H771" i="1"/>
  <c r="H772" i="1"/>
  <c r="H773" i="1"/>
  <c r="H774" i="1"/>
  <c r="J774" i="1" s="1"/>
  <c r="H775" i="1"/>
  <c r="J775" i="1"/>
  <c r="H776" i="1"/>
  <c r="H777" i="1"/>
  <c r="H778" i="1"/>
  <c r="H780" i="1"/>
  <c r="H781" i="1"/>
  <c r="H782" i="1"/>
  <c r="J782" i="1" s="1"/>
  <c r="H783" i="1"/>
  <c r="H784" i="1"/>
  <c r="H785" i="1"/>
  <c r="H786" i="1"/>
  <c r="H787" i="1"/>
  <c r="H788" i="1"/>
  <c r="H789" i="1"/>
  <c r="H790" i="1"/>
  <c r="J790" i="1" s="1"/>
  <c r="H791" i="1"/>
  <c r="H793" i="1"/>
  <c r="H794" i="1"/>
  <c r="H795" i="1"/>
  <c r="J795" i="1" s="1"/>
  <c r="H796" i="1"/>
  <c r="H797" i="1"/>
  <c r="H798" i="1"/>
  <c r="H799" i="1"/>
  <c r="H800" i="1"/>
  <c r="H801" i="1"/>
  <c r="H802" i="1"/>
  <c r="H803" i="1"/>
  <c r="H804" i="1"/>
  <c r="H805" i="1"/>
  <c r="H806" i="1"/>
  <c r="J806" i="1" s="1"/>
  <c r="H807" i="1"/>
  <c r="H808" i="1"/>
  <c r="H809" i="1"/>
  <c r="H810" i="1"/>
  <c r="H812" i="1"/>
  <c r="H813" i="1"/>
  <c r="H814" i="1"/>
  <c r="H815" i="1"/>
  <c r="H816" i="1"/>
  <c r="H817" i="1"/>
  <c r="H818" i="1"/>
  <c r="H819" i="1"/>
  <c r="H820" i="1"/>
  <c r="H821" i="1"/>
  <c r="H822" i="1"/>
  <c r="H823" i="1"/>
  <c r="H824" i="1"/>
  <c r="J824" i="1" s="1"/>
  <c r="H825" i="1"/>
  <c r="H826" i="1"/>
  <c r="H828" i="1"/>
  <c r="H829" i="1"/>
  <c r="H830" i="1"/>
  <c r="H831" i="1"/>
  <c r="H832" i="1"/>
  <c r="H833" i="1"/>
  <c r="H834" i="1"/>
  <c r="H835" i="1"/>
  <c r="H836" i="1"/>
  <c r="H837" i="1"/>
  <c r="H838" i="1"/>
  <c r="H839" i="1"/>
  <c r="H840" i="1"/>
  <c r="H841" i="1"/>
  <c r="H842" i="1"/>
  <c r="H843" i="1"/>
  <c r="H844" i="1"/>
  <c r="H845" i="1"/>
  <c r="H846" i="1"/>
  <c r="H847" i="1"/>
  <c r="H848" i="1"/>
  <c r="H849" i="1"/>
  <c r="K849" i="1" s="1"/>
  <c r="H850" i="1"/>
  <c r="H851" i="1"/>
  <c r="H852" i="1"/>
  <c r="H853" i="1"/>
  <c r="H854" i="1"/>
  <c r="H855" i="1"/>
  <c r="H856" i="1"/>
  <c r="H857" i="1"/>
  <c r="H858" i="1"/>
  <c r="J858" i="1" s="1"/>
  <c r="H859" i="1"/>
  <c r="H860" i="1"/>
  <c r="H861" i="1"/>
  <c r="H862" i="1"/>
  <c r="H863" i="1"/>
  <c r="H864" i="1"/>
  <c r="J864" i="1" s="1"/>
  <c r="H865" i="1"/>
  <c r="H866" i="1"/>
  <c r="H867" i="1"/>
  <c r="H868" i="1"/>
  <c r="H869" i="1"/>
  <c r="J869" i="1" s="1"/>
  <c r="H870" i="1"/>
  <c r="H871" i="1"/>
  <c r="H873" i="1"/>
  <c r="J873" i="1" s="1"/>
  <c r="H874" i="1"/>
  <c r="J874" i="1" s="1"/>
  <c r="H875" i="1"/>
  <c r="H876" i="1"/>
  <c r="H877" i="1"/>
  <c r="H878" i="1"/>
  <c r="K878" i="1" s="1"/>
  <c r="H879" i="1"/>
  <c r="H880" i="1"/>
  <c r="H881" i="1"/>
  <c r="H882" i="1"/>
  <c r="H883" i="1"/>
  <c r="H884" i="1"/>
  <c r="H886" i="1"/>
  <c r="H887" i="1"/>
  <c r="J887" i="1" s="1"/>
  <c r="H888" i="1"/>
  <c r="H889" i="1"/>
  <c r="H890" i="1"/>
  <c r="H891" i="1"/>
  <c r="K891" i="1" s="1"/>
  <c r="H892" i="1"/>
  <c r="H893" i="1"/>
  <c r="H894" i="1"/>
  <c r="H895" i="1"/>
  <c r="K895" i="1" s="1"/>
  <c r="H896" i="1"/>
  <c r="H897" i="1"/>
  <c r="H899" i="1"/>
  <c r="J899" i="1" s="1"/>
  <c r="H900" i="1"/>
  <c r="J900" i="1" s="1"/>
  <c r="H901" i="1"/>
  <c r="H902" i="1"/>
  <c r="K902" i="1"/>
  <c r="H903" i="1"/>
  <c r="J903" i="1" s="1"/>
  <c r="H904" i="1"/>
  <c r="H905" i="1"/>
  <c r="H906" i="1"/>
  <c r="J906" i="1"/>
  <c r="H907" i="1"/>
  <c r="H908" i="1"/>
  <c r="H909" i="1"/>
  <c r="H910" i="1"/>
  <c r="K910" i="1" s="1"/>
  <c r="H911" i="1"/>
  <c r="H912" i="1"/>
  <c r="H913" i="1"/>
  <c r="H914" i="1"/>
  <c r="H915" i="1"/>
  <c r="H916" i="1"/>
  <c r="H917" i="1"/>
  <c r="H918" i="1"/>
  <c r="J918" i="1" s="1"/>
  <c r="H919" i="1"/>
  <c r="H920" i="1"/>
  <c r="H922" i="1"/>
  <c r="H923" i="1"/>
  <c r="H924" i="1"/>
  <c r="H925" i="1"/>
  <c r="H926" i="1"/>
  <c r="H927" i="1"/>
  <c r="H928" i="1"/>
  <c r="H929" i="1"/>
  <c r="H930" i="1"/>
  <c r="H931" i="1"/>
  <c r="J931" i="1" s="1"/>
  <c r="H933" i="1"/>
  <c r="H934" i="1"/>
  <c r="H936" i="1"/>
  <c r="J936" i="1" s="1"/>
  <c r="H937" i="1"/>
  <c r="H938" i="1"/>
  <c r="H939" i="1"/>
  <c r="H940" i="1"/>
  <c r="K940" i="1" s="1"/>
  <c r="H941" i="1"/>
  <c r="H942" i="1"/>
  <c r="H943" i="1"/>
  <c r="H944" i="1"/>
  <c r="H945" i="1"/>
  <c r="H946" i="1"/>
  <c r="H947" i="1"/>
  <c r="H948" i="1"/>
  <c r="H949" i="1"/>
  <c r="H950" i="1"/>
  <c r="H951" i="1"/>
  <c r="H952" i="1"/>
  <c r="J952" i="1"/>
  <c r="H953" i="1"/>
  <c r="H954" i="1"/>
  <c r="H955" i="1"/>
  <c r="J955" i="1" s="1"/>
  <c r="H956" i="1"/>
  <c r="H957" i="1"/>
  <c r="H958" i="1"/>
  <c r="H959" i="1"/>
  <c r="H960" i="1"/>
  <c r="H961" i="1"/>
  <c r="H962" i="1"/>
  <c r="H963" i="1"/>
  <c r="H965" i="1"/>
  <c r="H966" i="1"/>
  <c r="H967" i="1"/>
  <c r="H968" i="1"/>
  <c r="H969" i="1"/>
  <c r="H970" i="1"/>
  <c r="H971" i="1"/>
  <c r="H972" i="1"/>
  <c r="H973" i="1"/>
  <c r="H974" i="1"/>
  <c r="H975" i="1"/>
  <c r="H976" i="1"/>
  <c r="K976" i="1" s="1"/>
  <c r="H977" i="1"/>
  <c r="H978" i="1"/>
  <c r="H979" i="1"/>
  <c r="H980" i="1"/>
  <c r="H981" i="1"/>
  <c r="H982" i="1"/>
  <c r="H983" i="1"/>
  <c r="H984" i="1"/>
  <c r="H985" i="1"/>
  <c r="K985" i="1" s="1"/>
  <c r="H986" i="1"/>
  <c r="K986" i="1" s="1"/>
  <c r="H987" i="1"/>
  <c r="H988" i="1"/>
  <c r="I988" i="1"/>
  <c r="K988" i="1" s="1"/>
  <c r="I987" i="1"/>
  <c r="I986" i="1"/>
  <c r="I985" i="1"/>
  <c r="I984" i="1"/>
  <c r="J984" i="1" s="1"/>
  <c r="I983" i="1"/>
  <c r="I982" i="1"/>
  <c r="I981" i="1"/>
  <c r="J981" i="1" s="1"/>
  <c r="I980" i="1"/>
  <c r="I979" i="1"/>
  <c r="I978" i="1"/>
  <c r="K978" i="1"/>
  <c r="I977" i="1"/>
  <c r="K977" i="1" s="1"/>
  <c r="I976" i="1"/>
  <c r="I975" i="1"/>
  <c r="I974" i="1"/>
  <c r="I973" i="1"/>
  <c r="I972" i="1"/>
  <c r="I971" i="1"/>
  <c r="I970" i="1"/>
  <c r="I969" i="1"/>
  <c r="I968" i="1"/>
  <c r="I967" i="1"/>
  <c r="I966" i="1"/>
  <c r="I965" i="1"/>
  <c r="I963" i="1"/>
  <c r="I962" i="1"/>
  <c r="I961" i="1"/>
  <c r="K961" i="1"/>
  <c r="I960" i="1"/>
  <c r="I959" i="1"/>
  <c r="I958" i="1"/>
  <c r="I957" i="1"/>
  <c r="K957" i="1" s="1"/>
  <c r="I956" i="1"/>
  <c r="I955" i="1"/>
  <c r="I954" i="1"/>
  <c r="J954" i="1" s="1"/>
  <c r="I953" i="1"/>
  <c r="I952" i="1"/>
  <c r="I951" i="1"/>
  <c r="I950" i="1"/>
  <c r="I949" i="1"/>
  <c r="I948" i="1"/>
  <c r="K948" i="1"/>
  <c r="I947" i="1"/>
  <c r="I946" i="1"/>
  <c r="I945" i="1"/>
  <c r="I944" i="1"/>
  <c r="I943" i="1"/>
  <c r="I942" i="1"/>
  <c r="I941" i="1"/>
  <c r="J941" i="1" s="1"/>
  <c r="I940" i="1"/>
  <c r="I939" i="1"/>
  <c r="I938" i="1"/>
  <c r="I937" i="1"/>
  <c r="K937" i="1" s="1"/>
  <c r="I936" i="1"/>
  <c r="I934" i="1"/>
  <c r="I933" i="1"/>
  <c r="K933" i="1" s="1"/>
  <c r="I931" i="1"/>
  <c r="I930" i="1"/>
  <c r="I929" i="1"/>
  <c r="I928" i="1"/>
  <c r="I927" i="1"/>
  <c r="I926" i="1"/>
  <c r="K926" i="1" s="1"/>
  <c r="I925" i="1"/>
  <c r="I924" i="1"/>
  <c r="J924" i="1" s="1"/>
  <c r="I923" i="1"/>
  <c r="K923" i="1" s="1"/>
  <c r="I922" i="1"/>
  <c r="I920" i="1"/>
  <c r="I919" i="1"/>
  <c r="I918" i="1"/>
  <c r="I917" i="1"/>
  <c r="I916" i="1"/>
  <c r="K916" i="1" s="1"/>
  <c r="I915" i="1"/>
  <c r="K915" i="1" s="1"/>
  <c r="I914" i="1"/>
  <c r="I913" i="1"/>
  <c r="I912" i="1"/>
  <c r="I911" i="1"/>
  <c r="I910" i="1"/>
  <c r="I909" i="1"/>
  <c r="I908" i="1"/>
  <c r="I907" i="1"/>
  <c r="K907" i="1" s="1"/>
  <c r="I906" i="1"/>
  <c r="I905" i="1"/>
  <c r="K905" i="1" s="1"/>
  <c r="I904" i="1"/>
  <c r="K904" i="1"/>
  <c r="I903" i="1"/>
  <c r="I902" i="1"/>
  <c r="I901" i="1"/>
  <c r="J901" i="1" s="1"/>
  <c r="K901" i="1"/>
  <c r="I900" i="1"/>
  <c r="I899" i="1"/>
  <c r="K899" i="1"/>
  <c r="I897" i="1"/>
  <c r="K897" i="1" s="1"/>
  <c r="I896" i="1"/>
  <c r="I895" i="1"/>
  <c r="I894" i="1"/>
  <c r="I893" i="1"/>
  <c r="I892" i="1"/>
  <c r="I891" i="1"/>
  <c r="I890" i="1"/>
  <c r="K890" i="1"/>
  <c r="I889" i="1"/>
  <c r="I888" i="1"/>
  <c r="I887" i="1"/>
  <c r="K887" i="1"/>
  <c r="I886" i="1"/>
  <c r="I884" i="1"/>
  <c r="I883" i="1"/>
  <c r="I882" i="1"/>
  <c r="K882" i="1" s="1"/>
  <c r="I881" i="1"/>
  <c r="I880" i="1"/>
  <c r="K880" i="1" s="1"/>
  <c r="I879" i="1"/>
  <c r="K879" i="1" s="1"/>
  <c r="I878" i="1"/>
  <c r="I877" i="1"/>
  <c r="I876" i="1"/>
  <c r="J876" i="1" s="1"/>
  <c r="I875" i="1"/>
  <c r="I874" i="1"/>
  <c r="I873" i="1"/>
  <c r="K873" i="1" s="1"/>
  <c r="I871" i="1"/>
  <c r="K871" i="1" s="1"/>
  <c r="I870" i="1"/>
  <c r="J870" i="1" s="1"/>
  <c r="I869" i="1"/>
  <c r="I868" i="1"/>
  <c r="I867" i="1"/>
  <c r="I866" i="1"/>
  <c r="K866" i="1"/>
  <c r="I865" i="1"/>
  <c r="I864" i="1"/>
  <c r="I863" i="1"/>
  <c r="I862" i="1"/>
  <c r="K862" i="1" s="1"/>
  <c r="I861" i="1"/>
  <c r="J861" i="1" s="1"/>
  <c r="I860" i="1"/>
  <c r="I859" i="1"/>
  <c r="I858" i="1"/>
  <c r="I857" i="1"/>
  <c r="J857" i="1" s="1"/>
  <c r="I856" i="1"/>
  <c r="I855" i="1"/>
  <c r="J855" i="1" s="1"/>
  <c r="I854" i="1"/>
  <c r="K854" i="1" s="1"/>
  <c r="I853" i="1"/>
  <c r="I852" i="1"/>
  <c r="I851" i="1"/>
  <c r="I850" i="1"/>
  <c r="K850" i="1" s="1"/>
  <c r="I849" i="1"/>
  <c r="I848" i="1"/>
  <c r="J848" i="1" s="1"/>
  <c r="I847" i="1"/>
  <c r="K847" i="1" s="1"/>
  <c r="I846" i="1"/>
  <c r="I845" i="1"/>
  <c r="K845" i="1" s="1"/>
  <c r="I844" i="1"/>
  <c r="K844" i="1" s="1"/>
  <c r="I843" i="1"/>
  <c r="K843" i="1" s="1"/>
  <c r="I842" i="1"/>
  <c r="I841" i="1"/>
  <c r="I840" i="1"/>
  <c r="I839" i="1"/>
  <c r="I838" i="1"/>
  <c r="I837" i="1"/>
  <c r="K837" i="1" s="1"/>
  <c r="I836" i="1"/>
  <c r="I835" i="1"/>
  <c r="K835" i="1"/>
  <c r="I834" i="1"/>
  <c r="K834" i="1" s="1"/>
  <c r="I833" i="1"/>
  <c r="I832" i="1"/>
  <c r="I831" i="1"/>
  <c r="I830" i="1"/>
  <c r="I829" i="1"/>
  <c r="I828" i="1"/>
  <c r="I826" i="1"/>
  <c r="I825" i="1"/>
  <c r="J825" i="1" s="1"/>
  <c r="I824" i="1"/>
  <c r="I823" i="1"/>
  <c r="I822" i="1"/>
  <c r="I821" i="1"/>
  <c r="K821" i="1" s="1"/>
  <c r="I820" i="1"/>
  <c r="I819" i="1"/>
  <c r="I818" i="1"/>
  <c r="I817" i="1"/>
  <c r="I816" i="1"/>
  <c r="K816" i="1" s="1"/>
  <c r="I815" i="1"/>
  <c r="I814" i="1"/>
  <c r="I813" i="1"/>
  <c r="I812" i="1"/>
  <c r="I810" i="1"/>
  <c r="I809" i="1"/>
  <c r="K809" i="1"/>
  <c r="I808" i="1"/>
  <c r="I807" i="1"/>
  <c r="I806" i="1"/>
  <c r="I805" i="1"/>
  <c r="I804" i="1"/>
  <c r="K804" i="1" s="1"/>
  <c r="I803" i="1"/>
  <c r="I802" i="1"/>
  <c r="I801" i="1"/>
  <c r="I800" i="1"/>
  <c r="I799" i="1"/>
  <c r="I798" i="1"/>
  <c r="J798" i="1" s="1"/>
  <c r="I797" i="1"/>
  <c r="J797" i="1" s="1"/>
  <c r="I796" i="1"/>
  <c r="I795" i="1"/>
  <c r="K795" i="1" s="1"/>
  <c r="I794" i="1"/>
  <c r="I793" i="1"/>
  <c r="J793" i="1" s="1"/>
  <c r="I791" i="1"/>
  <c r="I790" i="1"/>
  <c r="K790" i="1" s="1"/>
  <c r="I789" i="1"/>
  <c r="I788" i="1"/>
  <c r="I787" i="1"/>
  <c r="J787" i="1" s="1"/>
  <c r="I786" i="1"/>
  <c r="I785" i="1"/>
  <c r="I784" i="1"/>
  <c r="I783" i="1"/>
  <c r="I782" i="1"/>
  <c r="I781" i="1"/>
  <c r="J781" i="1"/>
  <c r="I780" i="1"/>
  <c r="J780" i="1" s="1"/>
  <c r="I778" i="1"/>
  <c r="K778" i="1" s="1"/>
  <c r="I777" i="1"/>
  <c r="K777" i="1" s="1"/>
  <c r="I776" i="1"/>
  <c r="I775" i="1"/>
  <c r="I774" i="1"/>
  <c r="I773" i="1"/>
  <c r="I772" i="1"/>
  <c r="J772" i="1"/>
  <c r="I771" i="1"/>
  <c r="I770" i="1"/>
  <c r="I769" i="1"/>
  <c r="K769" i="1" s="1"/>
  <c r="I768" i="1"/>
  <c r="K768" i="1" s="1"/>
  <c r="I767" i="1"/>
  <c r="I766" i="1"/>
  <c r="I765" i="1"/>
  <c r="I764" i="1"/>
  <c r="I763" i="1"/>
  <c r="I762" i="1"/>
  <c r="I761" i="1"/>
  <c r="I759" i="1"/>
  <c r="I758" i="1"/>
  <c r="J758" i="1" s="1"/>
  <c r="I757" i="1"/>
  <c r="K757" i="1" s="1"/>
  <c r="I755" i="1"/>
  <c r="I754" i="1"/>
  <c r="J754" i="1" s="1"/>
  <c r="I753" i="1"/>
  <c r="I752" i="1"/>
  <c r="I751" i="1"/>
  <c r="I750" i="1"/>
  <c r="K750" i="1"/>
  <c r="I749" i="1"/>
  <c r="I748" i="1"/>
  <c r="I747" i="1"/>
  <c r="I746" i="1"/>
  <c r="K746" i="1" s="1"/>
  <c r="I745" i="1"/>
  <c r="J745" i="1" s="1"/>
  <c r="I744" i="1"/>
  <c r="I742" i="1"/>
  <c r="J742" i="1" s="1"/>
  <c r="I741" i="1"/>
  <c r="I740" i="1"/>
  <c r="J740" i="1"/>
  <c r="I739" i="1"/>
  <c r="K739" i="1"/>
  <c r="I738" i="1"/>
  <c r="I737" i="1"/>
  <c r="I736" i="1"/>
  <c r="I735" i="1"/>
  <c r="I734" i="1"/>
  <c r="K734" i="1" s="1"/>
  <c r="I733" i="1"/>
  <c r="K733" i="1" s="1"/>
  <c r="I732" i="1"/>
  <c r="I731" i="1"/>
  <c r="I730" i="1"/>
  <c r="I729" i="1"/>
  <c r="K729" i="1" s="1"/>
  <c r="I728" i="1"/>
  <c r="I726" i="1"/>
  <c r="K726" i="1"/>
  <c r="I725" i="1"/>
  <c r="K725" i="1" s="1"/>
  <c r="I724" i="1"/>
  <c r="I723" i="1"/>
  <c r="I722" i="1"/>
  <c r="K722" i="1" s="1"/>
  <c r="I721" i="1"/>
  <c r="I720" i="1"/>
  <c r="I719" i="1"/>
  <c r="I718" i="1"/>
  <c r="I717" i="1"/>
  <c r="I716" i="1"/>
  <c r="I715" i="1"/>
  <c r="K715" i="1" s="1"/>
  <c r="I714" i="1"/>
  <c r="I713" i="1"/>
  <c r="I712" i="1"/>
  <c r="K712" i="1" s="1"/>
  <c r="I711" i="1"/>
  <c r="I710" i="1"/>
  <c r="J710" i="1"/>
  <c r="I709" i="1"/>
  <c r="I708" i="1"/>
  <c r="K708" i="1" s="1"/>
  <c r="I707" i="1"/>
  <c r="I706" i="1"/>
  <c r="I705" i="1"/>
  <c r="I704" i="1"/>
  <c r="J704" i="1" s="1"/>
  <c r="I703" i="1"/>
  <c r="I702" i="1"/>
  <c r="I700" i="1"/>
  <c r="I699" i="1"/>
  <c r="I698" i="1"/>
  <c r="I697" i="1"/>
  <c r="I696" i="1"/>
  <c r="J696" i="1"/>
  <c r="I695" i="1"/>
  <c r="I694" i="1"/>
  <c r="I693" i="1"/>
  <c r="K693" i="1" s="1"/>
  <c r="I692" i="1"/>
  <c r="K692" i="1" s="1"/>
  <c r="I691" i="1"/>
  <c r="I690" i="1"/>
  <c r="I689" i="1"/>
  <c r="I688" i="1"/>
  <c r="K688" i="1" s="1"/>
  <c r="I687" i="1"/>
  <c r="I686" i="1"/>
  <c r="I684" i="1"/>
  <c r="I683" i="1"/>
  <c r="I682" i="1"/>
  <c r="I681" i="1"/>
  <c r="I680" i="1"/>
  <c r="K680" i="1" s="1"/>
  <c r="I679" i="1"/>
  <c r="I678" i="1"/>
  <c r="I676" i="1"/>
  <c r="I675" i="1"/>
  <c r="J675" i="1"/>
  <c r="I674" i="1"/>
  <c r="I673" i="1"/>
  <c r="I672" i="1"/>
  <c r="I671" i="1"/>
  <c r="K671" i="1"/>
  <c r="I670" i="1"/>
  <c r="I669" i="1"/>
  <c r="I668" i="1"/>
  <c r="I667" i="1"/>
  <c r="J667" i="1"/>
  <c r="I665" i="1"/>
  <c r="I664" i="1"/>
  <c r="I663" i="1"/>
  <c r="J663" i="1" s="1"/>
  <c r="I662" i="1"/>
  <c r="J662" i="1" s="1"/>
  <c r="I661" i="1"/>
  <c r="I660" i="1"/>
  <c r="K660" i="1"/>
  <c r="I658" i="1"/>
  <c r="I657" i="1"/>
  <c r="I656" i="1"/>
  <c r="I655" i="1"/>
  <c r="I654" i="1"/>
  <c r="I653" i="1"/>
  <c r="I652" i="1"/>
  <c r="K652" i="1" s="1"/>
  <c r="I651" i="1"/>
  <c r="K651" i="1" s="1"/>
  <c r="I650" i="1"/>
  <c r="K650" i="1" s="1"/>
  <c r="I649" i="1"/>
  <c r="I648" i="1"/>
  <c r="I647" i="1"/>
  <c r="I646" i="1"/>
  <c r="K646" i="1" s="1"/>
  <c r="I645" i="1"/>
  <c r="K645" i="1" s="1"/>
  <c r="I644" i="1"/>
  <c r="I643" i="1"/>
  <c r="K643" i="1" s="1"/>
  <c r="I642" i="1"/>
  <c r="I641" i="1"/>
  <c r="I640" i="1"/>
  <c r="I639" i="1"/>
  <c r="I638" i="1"/>
  <c r="I637" i="1"/>
  <c r="I636" i="1"/>
  <c r="K636" i="1" s="1"/>
  <c r="I635" i="1"/>
  <c r="I634" i="1"/>
  <c r="K634" i="1" s="1"/>
  <c r="I633" i="1"/>
  <c r="I632" i="1"/>
  <c r="J632" i="1"/>
  <c r="I631" i="1"/>
  <c r="I630" i="1"/>
  <c r="J630" i="1"/>
  <c r="I629" i="1"/>
  <c r="I628" i="1"/>
  <c r="I627" i="1"/>
  <c r="I626" i="1"/>
  <c r="K626" i="1" s="1"/>
  <c r="I625" i="1"/>
  <c r="I624" i="1"/>
  <c r="I623" i="1"/>
  <c r="I622" i="1"/>
  <c r="I620" i="1"/>
  <c r="I619" i="1"/>
  <c r="K619" i="1" s="1"/>
  <c r="I618" i="1"/>
  <c r="I616" i="1"/>
  <c r="K616" i="1"/>
  <c r="I615" i="1"/>
  <c r="J615" i="1" s="1"/>
  <c r="I614" i="1"/>
  <c r="K614" i="1" s="1"/>
  <c r="I613" i="1"/>
  <c r="I612" i="1"/>
  <c r="J612" i="1"/>
  <c r="I611" i="1"/>
  <c r="K611" i="1"/>
  <c r="I610" i="1"/>
  <c r="I609" i="1"/>
  <c r="I608" i="1"/>
  <c r="I607" i="1"/>
  <c r="K607" i="1"/>
  <c r="I606" i="1"/>
  <c r="K606" i="1" s="1"/>
  <c r="I605" i="1"/>
  <c r="I604" i="1"/>
  <c r="I603" i="1"/>
  <c r="K603" i="1"/>
  <c r="I602" i="1"/>
  <c r="I601" i="1"/>
  <c r="I600" i="1"/>
  <c r="J600" i="1" s="1"/>
  <c r="I599" i="1"/>
  <c r="I598" i="1"/>
  <c r="I597" i="1"/>
  <c r="I596" i="1"/>
  <c r="K596" i="1"/>
  <c r="I595" i="1"/>
  <c r="I594" i="1"/>
  <c r="I593" i="1"/>
  <c r="I592" i="1"/>
  <c r="I591" i="1"/>
  <c r="I590" i="1"/>
  <c r="I589" i="1"/>
  <c r="I587" i="1"/>
  <c r="K587" i="1" s="1"/>
  <c r="I586" i="1"/>
  <c r="I585" i="1"/>
  <c r="K585" i="1" s="1"/>
  <c r="I584" i="1"/>
  <c r="I583" i="1"/>
  <c r="I582" i="1"/>
  <c r="I581" i="1"/>
  <c r="I580" i="1"/>
  <c r="K580" i="1" s="1"/>
  <c r="I579" i="1"/>
  <c r="J579" i="1"/>
  <c r="I578" i="1"/>
  <c r="I577" i="1"/>
  <c r="I576" i="1"/>
  <c r="I575" i="1"/>
  <c r="K575" i="1" s="1"/>
  <c r="I574" i="1"/>
  <c r="I573" i="1"/>
  <c r="J573" i="1"/>
  <c r="I572" i="1"/>
  <c r="I571" i="1"/>
  <c r="J571" i="1" s="1"/>
  <c r="I570" i="1"/>
  <c r="K570" i="1"/>
  <c r="I569" i="1"/>
  <c r="J569" i="1" s="1"/>
  <c r="I568" i="1"/>
  <c r="I567" i="1"/>
  <c r="K567" i="1" s="1"/>
  <c r="I566" i="1"/>
  <c r="J566" i="1" s="1"/>
  <c r="I565" i="1"/>
  <c r="K565" i="1"/>
  <c r="I564" i="1"/>
  <c r="K564" i="1" s="1"/>
  <c r="I563" i="1"/>
  <c r="K563" i="1"/>
  <c r="I562" i="1"/>
  <c r="K562" i="1" s="1"/>
  <c r="I561" i="1"/>
  <c r="K561" i="1"/>
  <c r="I560" i="1"/>
  <c r="K560" i="1" s="1"/>
  <c r="I558" i="1"/>
  <c r="I557" i="1"/>
  <c r="K557" i="1" s="1"/>
  <c r="I556" i="1"/>
  <c r="J556" i="1" s="1"/>
  <c r="I555" i="1"/>
  <c r="I553" i="1"/>
  <c r="I552" i="1"/>
  <c r="K552" i="1" s="1"/>
  <c r="J552" i="1"/>
  <c r="I551" i="1"/>
  <c r="I550" i="1"/>
  <c r="I549" i="1"/>
  <c r="I548" i="1"/>
  <c r="I546" i="1"/>
  <c r="I545" i="1"/>
  <c r="I544" i="1"/>
  <c r="K544" i="1"/>
  <c r="I543" i="1"/>
  <c r="I542" i="1"/>
  <c r="I541" i="1"/>
  <c r="I540" i="1"/>
  <c r="J540" i="1" s="1"/>
  <c r="I539" i="1"/>
  <c r="I538" i="1"/>
  <c r="I537" i="1"/>
  <c r="I536" i="1"/>
  <c r="I535" i="1"/>
  <c r="I534" i="1"/>
  <c r="I533" i="1"/>
  <c r="I532" i="1"/>
  <c r="J532" i="1"/>
  <c r="I531" i="1"/>
  <c r="I529" i="1"/>
  <c r="I528" i="1"/>
  <c r="K528" i="1"/>
  <c r="I527" i="1"/>
  <c r="I526" i="1"/>
  <c r="J526" i="1" s="1"/>
  <c r="I525" i="1"/>
  <c r="K525" i="1" s="1"/>
  <c r="I524" i="1"/>
  <c r="I523" i="1"/>
  <c r="J523" i="1"/>
  <c r="I522" i="1"/>
  <c r="I521" i="1"/>
  <c r="I520" i="1"/>
  <c r="I519" i="1"/>
  <c r="I518" i="1"/>
  <c r="I517" i="1"/>
  <c r="I515" i="1"/>
  <c r="I514" i="1"/>
  <c r="K514" i="1" s="1"/>
  <c r="I513" i="1"/>
  <c r="I512" i="1"/>
  <c r="I511" i="1"/>
  <c r="I510" i="1"/>
  <c r="K510" i="1" s="1"/>
  <c r="I509" i="1"/>
  <c r="I508" i="1"/>
  <c r="I507" i="1"/>
  <c r="I506" i="1"/>
  <c r="I505" i="1"/>
  <c r="I504" i="1"/>
  <c r="I503" i="1"/>
  <c r="I502" i="1"/>
  <c r="I500" i="1"/>
  <c r="I499" i="1"/>
  <c r="I498" i="1"/>
  <c r="K498" i="1" s="1"/>
  <c r="I497" i="1"/>
  <c r="I496" i="1"/>
  <c r="I495" i="1"/>
  <c r="I494" i="1"/>
  <c r="I493" i="1"/>
  <c r="I492" i="1"/>
  <c r="K492" i="1" s="1"/>
  <c r="I491" i="1"/>
  <c r="J491" i="1" s="1"/>
  <c r="I490" i="1"/>
  <c r="I489" i="1"/>
  <c r="I488" i="1"/>
  <c r="I487" i="1"/>
  <c r="J487" i="1" s="1"/>
  <c r="I486" i="1"/>
  <c r="I485" i="1"/>
  <c r="K485" i="1"/>
  <c r="I484" i="1"/>
  <c r="I483" i="1"/>
  <c r="K483" i="1" s="1"/>
  <c r="I482" i="1"/>
  <c r="I481" i="1"/>
  <c r="I480" i="1"/>
  <c r="K480" i="1" s="1"/>
  <c r="I479" i="1"/>
  <c r="I478" i="1"/>
  <c r="I477" i="1"/>
  <c r="I476" i="1"/>
  <c r="I475" i="1"/>
  <c r="I474" i="1"/>
  <c r="I473" i="1"/>
  <c r="I472" i="1"/>
  <c r="I471" i="1"/>
  <c r="I470" i="1"/>
  <c r="J470" i="1" s="1"/>
  <c r="I469" i="1"/>
  <c r="I468" i="1"/>
  <c r="I467" i="1"/>
  <c r="K467" i="1" s="1"/>
  <c r="I466" i="1"/>
  <c r="I465" i="1"/>
  <c r="I464" i="1"/>
  <c r="I463" i="1"/>
  <c r="I462" i="1"/>
  <c r="I461" i="1"/>
  <c r="I460" i="1"/>
  <c r="I459" i="1"/>
  <c r="I458" i="1"/>
  <c r="I457" i="1"/>
  <c r="I456" i="1"/>
  <c r="I455" i="1"/>
  <c r="I454" i="1"/>
  <c r="I453" i="1"/>
  <c r="J453" i="1" s="1"/>
  <c r="I452" i="1"/>
  <c r="I451" i="1"/>
  <c r="K451" i="1"/>
  <c r="I450" i="1"/>
  <c r="I449" i="1"/>
  <c r="I448" i="1"/>
  <c r="I447" i="1"/>
  <c r="I446" i="1"/>
  <c r="K446" i="1"/>
  <c r="I445" i="1"/>
  <c r="I444" i="1"/>
  <c r="K444" i="1" s="1"/>
  <c r="I443" i="1"/>
  <c r="J443" i="1" s="1"/>
  <c r="I442" i="1"/>
  <c r="K442" i="1"/>
  <c r="I441" i="1"/>
  <c r="I440" i="1"/>
  <c r="J440" i="1" s="1"/>
  <c r="I439" i="1"/>
  <c r="J439" i="1"/>
  <c r="I438" i="1"/>
  <c r="I437" i="1"/>
  <c r="J437" i="1" s="1"/>
  <c r="I435" i="1"/>
  <c r="I434" i="1"/>
  <c r="K434" i="1" s="1"/>
  <c r="I432" i="1"/>
  <c r="K432" i="1" s="1"/>
  <c r="I431" i="1"/>
  <c r="I430" i="1"/>
  <c r="I429" i="1"/>
  <c r="K429" i="1" s="1"/>
  <c r="I428" i="1"/>
  <c r="J428" i="1" s="1"/>
  <c r="I427" i="1"/>
  <c r="I426" i="1"/>
  <c r="I425" i="1"/>
  <c r="I424" i="1"/>
  <c r="K424" i="1" s="1"/>
  <c r="I423" i="1"/>
  <c r="I422" i="1"/>
  <c r="J422" i="1"/>
  <c r="I421" i="1"/>
  <c r="K421" i="1" s="1"/>
  <c r="I420" i="1"/>
  <c r="I419" i="1"/>
  <c r="I418" i="1"/>
  <c r="I417" i="1"/>
  <c r="K417" i="1" s="1"/>
  <c r="I416" i="1"/>
  <c r="I415" i="1"/>
  <c r="K415" i="1" s="1"/>
  <c r="I414" i="1"/>
  <c r="I413" i="1"/>
  <c r="J413" i="1" s="1"/>
  <c r="I412" i="1"/>
  <c r="I411" i="1"/>
  <c r="J411" i="1" s="1"/>
  <c r="I410" i="1"/>
  <c r="I409" i="1"/>
  <c r="K409" i="1" s="1"/>
  <c r="I408" i="1"/>
  <c r="I407" i="1"/>
  <c r="I406" i="1"/>
  <c r="I405" i="1"/>
  <c r="I404" i="1"/>
  <c r="K404" i="1" s="1"/>
  <c r="I403" i="1"/>
  <c r="I402" i="1"/>
  <c r="I401" i="1"/>
  <c r="I399" i="1"/>
  <c r="I398" i="1"/>
  <c r="I397" i="1"/>
  <c r="I396" i="1"/>
  <c r="I395" i="1"/>
  <c r="K395" i="1" s="1"/>
  <c r="I394" i="1"/>
  <c r="J394" i="1"/>
  <c r="I393" i="1"/>
  <c r="J393" i="1" s="1"/>
  <c r="I392" i="1"/>
  <c r="K392" i="1" s="1"/>
  <c r="I391" i="1"/>
  <c r="I390" i="1"/>
  <c r="I389" i="1"/>
  <c r="J389" i="1" s="1"/>
  <c r="I388" i="1"/>
  <c r="I387" i="1"/>
  <c r="K387" i="1" s="1"/>
  <c r="I386" i="1"/>
  <c r="K386" i="1" s="1"/>
  <c r="I385" i="1"/>
  <c r="K385" i="1" s="1"/>
  <c r="I384" i="1"/>
  <c r="I383" i="1"/>
  <c r="I382" i="1"/>
  <c r="K382" i="1" s="1"/>
  <c r="I381" i="1"/>
  <c r="I380" i="1"/>
  <c r="K380" i="1"/>
  <c r="I379" i="1"/>
  <c r="I378" i="1"/>
  <c r="I377" i="1"/>
  <c r="I376" i="1"/>
  <c r="K376" i="1" s="1"/>
  <c r="I375" i="1"/>
  <c r="I374" i="1"/>
  <c r="I373" i="1"/>
  <c r="K373" i="1" s="1"/>
  <c r="I371" i="1"/>
  <c r="J371" i="1" s="1"/>
  <c r="I370" i="1"/>
  <c r="I369" i="1"/>
  <c r="J369" i="1" s="1"/>
  <c r="I367" i="1"/>
  <c r="I366" i="1"/>
  <c r="J366" i="1"/>
  <c r="I365" i="1"/>
  <c r="I364" i="1"/>
  <c r="I363" i="1"/>
  <c r="J363" i="1" s="1"/>
  <c r="I362" i="1"/>
  <c r="K362" i="1" s="1"/>
  <c r="I361" i="1"/>
  <c r="K361" i="1" s="1"/>
  <c r="I360" i="1"/>
  <c r="K360" i="1" s="1"/>
  <c r="I359" i="1"/>
  <c r="I358" i="1"/>
  <c r="J358" i="1" s="1"/>
  <c r="I357" i="1"/>
  <c r="I356" i="1"/>
  <c r="I354" i="1"/>
  <c r="I353" i="1"/>
  <c r="I352" i="1"/>
  <c r="K352" i="1" s="1"/>
  <c r="I351" i="1"/>
  <c r="I350" i="1"/>
  <c r="I349" i="1"/>
  <c r="K349" i="1" s="1"/>
  <c r="I348" i="1"/>
  <c r="I347" i="1"/>
  <c r="I346" i="1"/>
  <c r="I344" i="1"/>
  <c r="K344" i="1" s="1"/>
  <c r="I343" i="1"/>
  <c r="I342" i="1"/>
  <c r="K342" i="1"/>
  <c r="I341" i="1"/>
  <c r="I340" i="1"/>
  <c r="J340" i="1" s="1"/>
  <c r="I339" i="1"/>
  <c r="K339" i="1"/>
  <c r="I338" i="1"/>
  <c r="I337" i="1"/>
  <c r="I336" i="1"/>
  <c r="J336" i="1" s="1"/>
  <c r="I335" i="1"/>
  <c r="I334" i="1"/>
  <c r="I333" i="1"/>
  <c r="I332" i="1"/>
  <c r="I331" i="1"/>
  <c r="K331" i="1" s="1"/>
  <c r="I330" i="1"/>
  <c r="I329" i="1"/>
  <c r="I328" i="1"/>
  <c r="I327" i="1"/>
  <c r="I326" i="1"/>
  <c r="I325" i="1"/>
  <c r="I324" i="1"/>
  <c r="K324" i="1" s="1"/>
  <c r="I323" i="1"/>
  <c r="K323" i="1" s="1"/>
  <c r="I322" i="1"/>
  <c r="I321" i="1"/>
  <c r="I320" i="1"/>
  <c r="K320" i="1" s="1"/>
  <c r="I319" i="1"/>
  <c r="I318" i="1"/>
  <c r="I316" i="1"/>
  <c r="I315" i="1"/>
  <c r="I314" i="1"/>
  <c r="I313" i="1"/>
  <c r="I312" i="1"/>
  <c r="K312" i="1" s="1"/>
  <c r="I311" i="1"/>
  <c r="I310" i="1"/>
  <c r="K310" i="1"/>
  <c r="I309" i="1"/>
  <c r="I308" i="1"/>
  <c r="I307" i="1"/>
  <c r="K307" i="1"/>
  <c r="I306" i="1"/>
  <c r="I305" i="1"/>
  <c r="I304" i="1"/>
  <c r="I303" i="1"/>
  <c r="I302" i="1"/>
  <c r="K302" i="1" s="1"/>
  <c r="I301" i="1"/>
  <c r="I300" i="1"/>
  <c r="J300" i="1" s="1"/>
  <c r="I299" i="1"/>
  <c r="I298" i="1"/>
  <c r="I297" i="1"/>
  <c r="I296" i="1"/>
  <c r="J296" i="1" s="1"/>
  <c r="I295" i="1"/>
  <c r="K295" i="1"/>
  <c r="I294" i="1"/>
  <c r="K294" i="1" s="1"/>
  <c r="I293" i="1"/>
  <c r="J293" i="1" s="1"/>
  <c r="I292" i="1"/>
  <c r="K292" i="1" s="1"/>
  <c r="I291" i="1"/>
  <c r="I290" i="1"/>
  <c r="K290" i="1" s="1"/>
  <c r="I289" i="1"/>
  <c r="J289" i="1"/>
  <c r="I288" i="1"/>
  <c r="J288" i="1"/>
  <c r="I287" i="1"/>
  <c r="I286" i="1"/>
  <c r="K286" i="1" s="1"/>
  <c r="I285" i="1"/>
  <c r="I284" i="1"/>
  <c r="I283" i="1"/>
  <c r="I282" i="1"/>
  <c r="K282" i="1" s="1"/>
  <c r="I281" i="1"/>
  <c r="K281" i="1"/>
  <c r="I280" i="1"/>
  <c r="J280" i="1"/>
  <c r="I279" i="1"/>
  <c r="J279" i="1"/>
  <c r="I278" i="1"/>
  <c r="K278" i="1" s="1"/>
  <c r="I277" i="1"/>
  <c r="J277" i="1"/>
  <c r="I276" i="1"/>
  <c r="J276" i="1"/>
  <c r="I275" i="1"/>
  <c r="J275" i="1"/>
  <c r="I274" i="1"/>
  <c r="J274" i="1"/>
  <c r="I273" i="1"/>
  <c r="K273" i="1" s="1"/>
  <c r="I272" i="1"/>
  <c r="K272" i="1" s="1"/>
  <c r="I271" i="1"/>
  <c r="I270" i="1"/>
  <c r="I269" i="1"/>
  <c r="K269" i="1" s="1"/>
  <c r="I268" i="1"/>
  <c r="J268" i="1" s="1"/>
  <c r="I267" i="1"/>
  <c r="I266" i="1"/>
  <c r="I264" i="1"/>
  <c r="K264" i="1" s="1"/>
  <c r="I263" i="1"/>
  <c r="K263" i="1" s="1"/>
  <c r="I261" i="1"/>
  <c r="I260" i="1"/>
  <c r="I259" i="1"/>
  <c r="J259" i="1"/>
  <c r="I258" i="1"/>
  <c r="I257" i="1"/>
  <c r="I256" i="1"/>
  <c r="I255" i="1"/>
  <c r="J255" i="1" s="1"/>
  <c r="I254" i="1"/>
  <c r="I253" i="1"/>
  <c r="I252" i="1"/>
  <c r="I251" i="1"/>
  <c r="K251" i="1" s="1"/>
  <c r="I250" i="1"/>
  <c r="J250" i="1" s="1"/>
  <c r="I249" i="1"/>
  <c r="K249" i="1" s="1"/>
  <c r="I248" i="1"/>
  <c r="I247" i="1"/>
  <c r="J247" i="1" s="1"/>
  <c r="I246" i="1"/>
  <c r="I245" i="1"/>
  <c r="K245" i="1" s="1"/>
  <c r="I244" i="1"/>
  <c r="J244" i="1" s="1"/>
  <c r="I243" i="1"/>
  <c r="I242" i="1"/>
  <c r="J242" i="1" s="1"/>
  <c r="I241" i="1"/>
  <c r="I240" i="1"/>
  <c r="K240" i="1" s="1"/>
  <c r="I239" i="1"/>
  <c r="K239" i="1" s="1"/>
  <c r="I238" i="1"/>
  <c r="I237" i="1"/>
  <c r="J237" i="1" s="1"/>
  <c r="I236" i="1"/>
  <c r="I235" i="1"/>
  <c r="I234" i="1"/>
  <c r="I233" i="1"/>
  <c r="K233" i="1" s="1"/>
  <c r="I232" i="1"/>
  <c r="I231" i="1"/>
  <c r="I230" i="1"/>
  <c r="I229" i="1"/>
  <c r="K229" i="1" s="1"/>
  <c r="I228" i="1"/>
  <c r="K228" i="1" s="1"/>
  <c r="I227" i="1"/>
  <c r="I226" i="1"/>
  <c r="K226" i="1" s="1"/>
  <c r="I225" i="1"/>
  <c r="K225" i="1"/>
  <c r="I224" i="1"/>
  <c r="J224" i="1" s="1"/>
  <c r="I223" i="1"/>
  <c r="I222" i="1"/>
  <c r="I221" i="1"/>
  <c r="I220" i="1"/>
  <c r="I219" i="1"/>
  <c r="I218" i="1"/>
  <c r="I217" i="1"/>
  <c r="K217" i="1" s="1"/>
  <c r="I216" i="1"/>
  <c r="I215" i="1"/>
  <c r="J215" i="1"/>
  <c r="I214" i="1"/>
  <c r="K214" i="1"/>
  <c r="I213" i="1"/>
  <c r="J213" i="1"/>
  <c r="I212" i="1"/>
  <c r="J212" i="1"/>
  <c r="I211" i="1"/>
  <c r="I210" i="1"/>
  <c r="K210" i="1" s="1"/>
  <c r="I209" i="1"/>
  <c r="K209" i="1"/>
  <c r="I208" i="1"/>
  <c r="I207" i="1"/>
  <c r="K207" i="1"/>
  <c r="I206" i="1"/>
  <c r="K206" i="1" s="1"/>
  <c r="I205" i="1"/>
  <c r="I204" i="1"/>
  <c r="I203" i="1"/>
  <c r="K203" i="1" s="1"/>
  <c r="I202" i="1"/>
  <c r="J202" i="1" s="1"/>
  <c r="I201" i="1"/>
  <c r="K201" i="1" s="1"/>
  <c r="I200" i="1"/>
  <c r="I199" i="1"/>
  <c r="J199" i="1" s="1"/>
  <c r="I198" i="1"/>
  <c r="K198" i="1" s="1"/>
  <c r="I197" i="1"/>
  <c r="K197" i="1" s="1"/>
  <c r="I196" i="1"/>
  <c r="K196" i="1" s="1"/>
  <c r="I195" i="1"/>
  <c r="I194" i="1"/>
  <c r="I193" i="1"/>
  <c r="I192" i="1"/>
  <c r="J192" i="1" s="1"/>
  <c r="I191" i="1"/>
  <c r="K191" i="1" s="1"/>
  <c r="I190" i="1"/>
  <c r="I189" i="1"/>
  <c r="K189" i="1"/>
  <c r="I188" i="1"/>
  <c r="K188" i="1" s="1"/>
  <c r="I187" i="1"/>
  <c r="K187" i="1" s="1"/>
  <c r="I186" i="1"/>
  <c r="K186" i="1" s="1"/>
  <c r="I185" i="1"/>
  <c r="K185" i="1"/>
  <c r="I184" i="1"/>
  <c r="K184" i="1" s="1"/>
  <c r="I183" i="1"/>
  <c r="I182" i="1"/>
  <c r="I181" i="1"/>
  <c r="K181" i="1" s="1"/>
  <c r="I180" i="1"/>
  <c r="K180" i="1" s="1"/>
  <c r="I179" i="1"/>
  <c r="I178" i="1"/>
  <c r="J178" i="1"/>
  <c r="I177" i="1"/>
  <c r="K177" i="1" s="1"/>
  <c r="I176" i="1"/>
  <c r="I175" i="1"/>
  <c r="I174" i="1"/>
  <c r="K174" i="1" s="1"/>
  <c r="I173" i="1"/>
  <c r="J173" i="1" s="1"/>
  <c r="I172" i="1"/>
  <c r="I171" i="1"/>
  <c r="I170" i="1"/>
  <c r="J170" i="1"/>
  <c r="I169" i="1"/>
  <c r="K169" i="1" s="1"/>
  <c r="I168" i="1"/>
  <c r="K168" i="1"/>
  <c r="I167" i="1"/>
  <c r="I166" i="1"/>
  <c r="I165" i="1"/>
  <c r="I164" i="1"/>
  <c r="I163" i="1"/>
  <c r="K163" i="1" s="1"/>
  <c r="I162" i="1"/>
  <c r="J162" i="1" s="1"/>
  <c r="I161" i="1"/>
  <c r="I160" i="1"/>
  <c r="I159" i="1"/>
  <c r="J159" i="1" s="1"/>
  <c r="I158" i="1"/>
  <c r="I157" i="1"/>
  <c r="K157" i="1" s="1"/>
  <c r="I156" i="1"/>
  <c r="I155" i="1"/>
  <c r="K155" i="1" s="1"/>
  <c r="I154" i="1"/>
  <c r="I153" i="1"/>
  <c r="K153" i="1" s="1"/>
  <c r="I151" i="1"/>
  <c r="I150" i="1"/>
  <c r="I149" i="1"/>
  <c r="J149" i="1"/>
  <c r="I147" i="1"/>
  <c r="K147" i="1" s="1"/>
  <c r="I146" i="1"/>
  <c r="K146" i="1"/>
  <c r="I145" i="1"/>
  <c r="I144" i="1"/>
  <c r="K144" i="1" s="1"/>
  <c r="I143" i="1"/>
  <c r="K143" i="1" s="1"/>
  <c r="I142" i="1"/>
  <c r="I141" i="1"/>
  <c r="I140" i="1"/>
  <c r="I139" i="1"/>
  <c r="K139" i="1"/>
  <c r="I138" i="1"/>
  <c r="I137" i="1"/>
  <c r="I136" i="1"/>
  <c r="K136" i="1" s="1"/>
  <c r="I135" i="1"/>
  <c r="K135" i="1"/>
  <c r="I134" i="1"/>
  <c r="I133" i="1"/>
  <c r="J133" i="1"/>
  <c r="I132" i="1"/>
  <c r="I131" i="1"/>
  <c r="K131" i="1"/>
  <c r="I130" i="1"/>
  <c r="K130" i="1" s="1"/>
  <c r="I129" i="1"/>
  <c r="I128" i="1"/>
  <c r="I127" i="1"/>
  <c r="K127" i="1"/>
  <c r="I126" i="1"/>
  <c r="I125" i="1"/>
  <c r="I124" i="1"/>
  <c r="I123" i="1"/>
  <c r="K123" i="1" s="1"/>
  <c r="I122" i="1"/>
  <c r="J122" i="1"/>
  <c r="I121" i="1"/>
  <c r="I120" i="1"/>
  <c r="I119" i="1"/>
  <c r="K119" i="1" s="1"/>
  <c r="I118" i="1"/>
  <c r="K118" i="1" s="1"/>
  <c r="I117" i="1"/>
  <c r="I116" i="1"/>
  <c r="K116" i="1"/>
  <c r="I115" i="1"/>
  <c r="I114" i="1"/>
  <c r="I113" i="1"/>
  <c r="K113" i="1" s="1"/>
  <c r="I112" i="1"/>
  <c r="J112" i="1" s="1"/>
  <c r="I111" i="1"/>
  <c r="I110" i="1"/>
  <c r="K110" i="1" s="1"/>
  <c r="I109" i="1"/>
  <c r="K109" i="1" s="1"/>
  <c r="I108" i="1"/>
  <c r="K108" i="1" s="1"/>
  <c r="I107" i="1"/>
  <c r="K107" i="1" s="1"/>
  <c r="I106" i="1"/>
  <c r="J106" i="1" s="1"/>
  <c r="I105" i="1"/>
  <c r="I104" i="1"/>
  <c r="J104" i="1" s="1"/>
  <c r="I103" i="1"/>
  <c r="J103" i="1" s="1"/>
  <c r="I102" i="1"/>
  <c r="I101" i="1"/>
  <c r="I100" i="1"/>
  <c r="I99" i="1"/>
  <c r="K99" i="1"/>
  <c r="I98" i="1"/>
  <c r="K98" i="1"/>
  <c r="I97" i="1"/>
  <c r="I96" i="1"/>
  <c r="I95" i="1"/>
  <c r="K95" i="1" s="1"/>
  <c r="I94" i="1"/>
  <c r="J94" i="1" s="1"/>
  <c r="I92" i="1"/>
  <c r="K92" i="1" s="1"/>
  <c r="I91" i="1"/>
  <c r="J91" i="1" s="1"/>
  <c r="I90" i="1"/>
  <c r="K90" i="1"/>
  <c r="I89" i="1"/>
  <c r="K89" i="1"/>
  <c r="I86" i="1"/>
  <c r="I85" i="1"/>
  <c r="I84" i="1"/>
  <c r="K84" i="1" s="1"/>
  <c r="I83" i="1"/>
  <c r="J83" i="1" s="1"/>
  <c r="I82" i="1"/>
  <c r="I81" i="1"/>
  <c r="I80" i="1"/>
  <c r="K80" i="1" s="1"/>
  <c r="I79" i="1"/>
  <c r="I78" i="1"/>
  <c r="I77" i="1"/>
  <c r="K77" i="1"/>
  <c r="I76" i="1"/>
  <c r="K76" i="1" s="1"/>
  <c r="I75" i="1"/>
  <c r="K75" i="1"/>
  <c r="I74" i="1"/>
  <c r="K74" i="1"/>
  <c r="I73" i="1"/>
  <c r="I72" i="1"/>
  <c r="K72" i="1"/>
  <c r="I71" i="1"/>
  <c r="K71" i="1" s="1"/>
  <c r="I70" i="1"/>
  <c r="I69" i="1"/>
  <c r="I68" i="1"/>
  <c r="K68" i="1" s="1"/>
  <c r="I67" i="1"/>
  <c r="K67" i="1" s="1"/>
  <c r="I66" i="1"/>
  <c r="I65" i="1"/>
  <c r="J65" i="1" s="1"/>
  <c r="I64" i="1"/>
  <c r="K64" i="1" s="1"/>
  <c r="I63" i="1"/>
  <c r="I62" i="1"/>
  <c r="I61" i="1"/>
  <c r="I60" i="1"/>
  <c r="K60" i="1" s="1"/>
  <c r="I59" i="1"/>
  <c r="I58" i="1"/>
  <c r="J58" i="1" s="1"/>
  <c r="I57" i="1"/>
  <c r="I56" i="1"/>
  <c r="I55" i="1"/>
  <c r="K55" i="1" s="1"/>
  <c r="I54" i="1"/>
  <c r="I53" i="1"/>
  <c r="I52" i="1"/>
  <c r="K52" i="1"/>
  <c r="I51" i="1"/>
  <c r="J51" i="1"/>
  <c r="I50" i="1"/>
  <c r="I49" i="1"/>
  <c r="I48" i="1"/>
  <c r="J48" i="1" s="1"/>
  <c r="I47" i="1"/>
  <c r="J47" i="1"/>
  <c r="I46" i="1"/>
  <c r="J46" i="1"/>
  <c r="I45" i="1"/>
  <c r="I35" i="1"/>
  <c r="I34" i="1"/>
  <c r="K34" i="1"/>
  <c r="I32" i="1"/>
  <c r="J32" i="1" s="1"/>
  <c r="I31" i="1"/>
  <c r="K31" i="1" s="1"/>
  <c r="I30" i="1"/>
  <c r="I29" i="1"/>
  <c r="I27" i="1"/>
  <c r="I26" i="1"/>
  <c r="K26" i="1"/>
  <c r="I25" i="1"/>
  <c r="I24" i="1"/>
  <c r="J24" i="1" s="1"/>
  <c r="I23" i="1"/>
  <c r="I22" i="1"/>
  <c r="J22" i="1" s="1"/>
  <c r="I21" i="1"/>
  <c r="K21" i="1"/>
  <c r="I20" i="1"/>
  <c r="I19" i="1"/>
  <c r="I18" i="1"/>
  <c r="J18" i="1"/>
  <c r="I17" i="1"/>
  <c r="K17" i="1"/>
  <c r="I16" i="1"/>
  <c r="K16" i="1"/>
  <c r="I15" i="1"/>
  <c r="I14" i="1"/>
  <c r="J14" i="1" s="1"/>
  <c r="I13" i="1"/>
  <c r="K13" i="1" s="1"/>
  <c r="I12" i="1"/>
  <c r="I11" i="1"/>
  <c r="I10" i="1"/>
  <c r="J10" i="1" s="1"/>
  <c r="I9" i="1"/>
  <c r="I8" i="1"/>
  <c r="K8" i="1" s="1"/>
  <c r="H6" i="19"/>
  <c r="G6" i="19"/>
  <c r="F6" i="19"/>
  <c r="I7" i="1"/>
  <c r="H7" i="1"/>
  <c r="G7" i="1"/>
  <c r="C16" i="25"/>
  <c r="C15" i="25"/>
  <c r="C14" i="25"/>
  <c r="C13" i="25"/>
  <c r="C12" i="25"/>
  <c r="C10" i="25"/>
  <c r="C8" i="25"/>
  <c r="C6" i="25"/>
  <c r="A3" i="25"/>
  <c r="D6" i="24"/>
  <c r="B3" i="24"/>
  <c r="D246" i="24"/>
  <c r="D245" i="24"/>
  <c r="D244" i="24"/>
  <c r="D243" i="24"/>
  <c r="D241" i="24"/>
  <c r="D240" i="24"/>
  <c r="D239" i="24"/>
  <c r="D238" i="24"/>
  <c r="D236" i="24"/>
  <c r="D235" i="24"/>
  <c r="D234" i="24"/>
  <c r="D233" i="24"/>
  <c r="D231" i="24"/>
  <c r="D230" i="24"/>
  <c r="D229" i="24"/>
  <c r="D228" i="24"/>
  <c r="D226" i="24"/>
  <c r="D225" i="24"/>
  <c r="D224" i="24"/>
  <c r="D223" i="24"/>
  <c r="D221" i="24"/>
  <c r="D220" i="24"/>
  <c r="D219" i="24"/>
  <c r="D218" i="24"/>
  <c r="D217" i="24"/>
  <c r="D216" i="24"/>
  <c r="D215" i="24"/>
  <c r="D214" i="24"/>
  <c r="D213" i="24"/>
  <c r="D212" i="24"/>
  <c r="D211" i="24"/>
  <c r="D210" i="24"/>
  <c r="D209" i="24"/>
  <c r="D208" i="24"/>
  <c r="D207" i="24"/>
  <c r="D206" i="24"/>
  <c r="D204" i="24"/>
  <c r="D203" i="24"/>
  <c r="D201" i="24"/>
  <c r="D200" i="24"/>
  <c r="D198" i="24"/>
  <c r="D197" i="24"/>
  <c r="D195" i="24"/>
  <c r="D194" i="24"/>
  <c r="D193" i="24"/>
  <c r="D192" i="24"/>
  <c r="D190" i="24"/>
  <c r="D189" i="24"/>
  <c r="D187" i="24"/>
  <c r="D186" i="24"/>
  <c r="D184" i="24"/>
  <c r="D183" i="24"/>
  <c r="D181" i="24"/>
  <c r="D180" i="24"/>
  <c r="D179" i="24"/>
  <c r="D178" i="24"/>
  <c r="D177" i="24"/>
  <c r="D176" i="24"/>
  <c r="D175" i="24"/>
  <c r="D174" i="24"/>
  <c r="D173" i="24"/>
  <c r="D172" i="24"/>
  <c r="D171" i="24"/>
  <c r="D170" i="24"/>
  <c r="D169" i="24"/>
  <c r="D168" i="24"/>
  <c r="D166" i="24"/>
  <c r="D165" i="24"/>
  <c r="D164" i="24"/>
  <c r="D163" i="24"/>
  <c r="D162" i="24"/>
  <c r="D161" i="24"/>
  <c r="D160" i="24"/>
  <c r="D159" i="24"/>
  <c r="D158" i="24"/>
  <c r="D157" i="24"/>
  <c r="D156" i="24"/>
  <c r="D155" i="24"/>
  <c r="D154" i="24"/>
  <c r="D153" i="24"/>
  <c r="D152" i="24"/>
  <c r="D151" i="24"/>
  <c r="D150" i="24"/>
  <c r="D149" i="24"/>
  <c r="D148" i="24"/>
  <c r="D147" i="24"/>
  <c r="D146" i="24"/>
  <c r="D145" i="24"/>
  <c r="D144" i="24"/>
  <c r="D143" i="24"/>
  <c r="D142" i="24"/>
  <c r="D141" i="24"/>
  <c r="D140" i="24"/>
  <c r="D139" i="24"/>
  <c r="D138" i="24"/>
  <c r="D137" i="24"/>
  <c r="D136" i="24"/>
  <c r="D135" i="24"/>
  <c r="D134" i="24"/>
  <c r="D133" i="24"/>
  <c r="D132" i="24"/>
  <c r="D131" i="24"/>
  <c r="D130" i="24"/>
  <c r="D129" i="24"/>
  <c r="D128" i="24"/>
  <c r="D127" i="24"/>
  <c r="D126" i="24"/>
  <c r="D125" i="24"/>
  <c r="D124" i="24"/>
  <c r="D123" i="24"/>
  <c r="D121" i="24"/>
  <c r="D120" i="24"/>
  <c r="D119" i="24"/>
  <c r="D118" i="24"/>
  <c r="D117" i="24"/>
  <c r="D116" i="24"/>
  <c r="D115" i="24"/>
  <c r="D114" i="24"/>
  <c r="D113" i="24"/>
  <c r="D112" i="24"/>
  <c r="D110" i="24"/>
  <c r="D109" i="24"/>
  <c r="D107" i="24"/>
  <c r="D106" i="24"/>
  <c r="D105" i="24"/>
  <c r="D104" i="24"/>
  <c r="D103" i="24"/>
  <c r="D102" i="24"/>
  <c r="D101" i="24"/>
  <c r="D100" i="24"/>
  <c r="D99" i="24"/>
  <c r="D98" i="24"/>
  <c r="D96" i="24"/>
  <c r="D95" i="24"/>
  <c r="D94" i="24"/>
  <c r="D93" i="24"/>
  <c r="D92" i="24"/>
  <c r="D91" i="24"/>
  <c r="D90" i="24"/>
  <c r="D89" i="24"/>
  <c r="D88" i="24"/>
  <c r="D87" i="24"/>
  <c r="D85" i="24"/>
  <c r="D84" i="24"/>
  <c r="D82" i="24"/>
  <c r="D81" i="24"/>
  <c r="D79" i="24"/>
  <c r="D78" i="24"/>
  <c r="D77" i="24"/>
  <c r="D76" i="24"/>
  <c r="D75" i="24"/>
  <c r="D74" i="24"/>
  <c r="D72" i="24"/>
  <c r="D71" i="24"/>
  <c r="D70" i="24"/>
  <c r="D68" i="24"/>
  <c r="D67" i="24"/>
  <c r="D66" i="24"/>
  <c r="D65" i="24"/>
  <c r="D64" i="24"/>
  <c r="D63" i="24"/>
  <c r="D61" i="24"/>
  <c r="D60" i="24"/>
  <c r="D59" i="24"/>
  <c r="D58" i="24"/>
  <c r="D57" i="24"/>
  <c r="D56" i="24"/>
  <c r="D54" i="24"/>
  <c r="D53" i="24"/>
  <c r="D52" i="24"/>
  <c r="D51" i="24"/>
  <c r="D49" i="24"/>
  <c r="D48" i="24"/>
  <c r="D46" i="24"/>
  <c r="D45" i="24"/>
  <c r="D44" i="24"/>
  <c r="D43" i="24"/>
  <c r="D41" i="24"/>
  <c r="D40" i="24"/>
  <c r="D39" i="24"/>
  <c r="D38" i="24"/>
  <c r="D36" i="24"/>
  <c r="D35" i="24"/>
  <c r="D34" i="24"/>
  <c r="D33" i="24"/>
  <c r="D32" i="24"/>
  <c r="D31" i="24"/>
  <c r="D29" i="24"/>
  <c r="D28" i="24"/>
  <c r="D27" i="24"/>
  <c r="D25" i="24"/>
  <c r="D24" i="24"/>
  <c r="D23" i="24"/>
  <c r="D22" i="24"/>
  <c r="D20" i="24"/>
  <c r="D19" i="24"/>
  <c r="D18" i="24"/>
  <c r="D17" i="24"/>
  <c r="D15" i="24"/>
  <c r="D14" i="24"/>
  <c r="D13" i="24"/>
  <c r="D12" i="24"/>
  <c r="D11" i="24"/>
  <c r="D10" i="24"/>
  <c r="D9" i="24"/>
  <c r="D8" i="24"/>
  <c r="E23" i="19"/>
  <c r="D23" i="19"/>
  <c r="C426" i="1"/>
  <c r="F426" i="1" s="1"/>
  <c r="C427" i="1"/>
  <c r="C428" i="1"/>
  <c r="C429" i="1"/>
  <c r="F429" i="1"/>
  <c r="C430" i="1"/>
  <c r="C431" i="1"/>
  <c r="E431" i="1" s="1"/>
  <c r="C432" i="1"/>
  <c r="E432" i="1" s="1"/>
  <c r="F432" i="1"/>
  <c r="C425" i="1"/>
  <c r="D426" i="1"/>
  <c r="D427" i="1"/>
  <c r="F427" i="1"/>
  <c r="D428" i="1"/>
  <c r="D429" i="1"/>
  <c r="D430" i="1"/>
  <c r="F430" i="1"/>
  <c r="D431" i="1"/>
  <c r="D432" i="1"/>
  <c r="D425" i="1"/>
  <c r="F93" i="1"/>
  <c r="F148" i="1"/>
  <c r="F152" i="1"/>
  <c r="F262" i="1"/>
  <c r="F265" i="1"/>
  <c r="F317" i="1"/>
  <c r="F345" i="1"/>
  <c r="F355" i="1"/>
  <c r="F368" i="1"/>
  <c r="F372" i="1"/>
  <c r="F400" i="1"/>
  <c r="F433" i="1"/>
  <c r="F436" i="1"/>
  <c r="F501" i="1"/>
  <c r="F516" i="1"/>
  <c r="F530" i="1"/>
  <c r="F547" i="1"/>
  <c r="F554" i="1"/>
  <c r="F559" i="1"/>
  <c r="F588" i="1"/>
  <c r="F617" i="1"/>
  <c r="F621" i="1"/>
  <c r="F659" i="1"/>
  <c r="F666" i="1"/>
  <c r="F677" i="1"/>
  <c r="F685" i="1"/>
  <c r="F701" i="1"/>
  <c r="F727" i="1"/>
  <c r="F743" i="1"/>
  <c r="F756" i="1"/>
  <c r="F760" i="1"/>
  <c r="F779" i="1"/>
  <c r="F792" i="1"/>
  <c r="F811" i="1"/>
  <c r="F827" i="1"/>
  <c r="F872" i="1"/>
  <c r="F885" i="1"/>
  <c r="F898" i="1"/>
  <c r="F921" i="1"/>
  <c r="F932" i="1"/>
  <c r="F935" i="1"/>
  <c r="F964" i="1"/>
  <c r="F28" i="1"/>
  <c r="F33" i="1"/>
  <c r="E28" i="1"/>
  <c r="E33" i="1"/>
  <c r="E93" i="1"/>
  <c r="E148" i="1"/>
  <c r="E152" i="1"/>
  <c r="E262" i="1"/>
  <c r="E265" i="1"/>
  <c r="E317" i="1"/>
  <c r="E345" i="1"/>
  <c r="E355" i="1"/>
  <c r="E368" i="1"/>
  <c r="E372" i="1"/>
  <c r="E400" i="1"/>
  <c r="E433" i="1"/>
  <c r="E436" i="1"/>
  <c r="E501" i="1"/>
  <c r="E516" i="1"/>
  <c r="E530" i="1"/>
  <c r="E547" i="1"/>
  <c r="E554" i="1"/>
  <c r="E559" i="1"/>
  <c r="E588" i="1"/>
  <c r="E617" i="1"/>
  <c r="E621" i="1"/>
  <c r="E659" i="1"/>
  <c r="E666" i="1"/>
  <c r="E677" i="1"/>
  <c r="E685" i="1"/>
  <c r="E701" i="1"/>
  <c r="E727" i="1"/>
  <c r="E743" i="1"/>
  <c r="E756" i="1"/>
  <c r="E760" i="1"/>
  <c r="E779" i="1"/>
  <c r="E792" i="1"/>
  <c r="E811" i="1"/>
  <c r="E827" i="1"/>
  <c r="E872" i="1"/>
  <c r="E885" i="1"/>
  <c r="E898" i="1"/>
  <c r="E921" i="1"/>
  <c r="E932" i="1"/>
  <c r="E935" i="1"/>
  <c r="E964" i="1"/>
  <c r="D988" i="1"/>
  <c r="F988" i="1" s="1"/>
  <c r="D987" i="1"/>
  <c r="D986" i="1"/>
  <c r="D985" i="1"/>
  <c r="D984" i="1"/>
  <c r="D983" i="1"/>
  <c r="D982" i="1"/>
  <c r="D981" i="1"/>
  <c r="D980" i="1"/>
  <c r="D979" i="1"/>
  <c r="D978" i="1"/>
  <c r="D977" i="1"/>
  <c r="D976" i="1"/>
  <c r="D975" i="1"/>
  <c r="D974" i="1"/>
  <c r="D973" i="1"/>
  <c r="D972" i="1"/>
  <c r="F972" i="1" s="1"/>
  <c r="D971" i="1"/>
  <c r="D970" i="1"/>
  <c r="D969" i="1"/>
  <c r="D968" i="1"/>
  <c r="D967" i="1"/>
  <c r="D966" i="1"/>
  <c r="D965" i="1"/>
  <c r="D963" i="1"/>
  <c r="F963" i="1" s="1"/>
  <c r="D962" i="1"/>
  <c r="D961" i="1"/>
  <c r="D960" i="1"/>
  <c r="D959" i="1"/>
  <c r="D958" i="1"/>
  <c r="D957" i="1"/>
  <c r="D956" i="1"/>
  <c r="E956" i="1" s="1"/>
  <c r="D955" i="1"/>
  <c r="D954" i="1"/>
  <c r="D953" i="1"/>
  <c r="D952" i="1"/>
  <c r="D951" i="1"/>
  <c r="D950" i="1"/>
  <c r="D949" i="1"/>
  <c r="D948" i="1"/>
  <c r="D947" i="1"/>
  <c r="D946" i="1"/>
  <c r="D945" i="1"/>
  <c r="D944" i="1"/>
  <c r="D943" i="1"/>
  <c r="D942" i="1"/>
  <c r="F942" i="1" s="1"/>
  <c r="D941" i="1"/>
  <c r="D940" i="1"/>
  <c r="D939" i="1"/>
  <c r="D938" i="1"/>
  <c r="D937" i="1"/>
  <c r="D936" i="1"/>
  <c r="D934" i="1"/>
  <c r="D933" i="1"/>
  <c r="D931" i="1"/>
  <c r="D930" i="1"/>
  <c r="D929" i="1"/>
  <c r="D928" i="1"/>
  <c r="D927" i="1"/>
  <c r="D926" i="1"/>
  <c r="D925" i="1"/>
  <c r="D924" i="1"/>
  <c r="D923" i="1"/>
  <c r="D922" i="1"/>
  <c r="D920" i="1"/>
  <c r="D919" i="1"/>
  <c r="D918" i="1"/>
  <c r="D917" i="1"/>
  <c r="D916" i="1"/>
  <c r="D915" i="1"/>
  <c r="D914" i="1"/>
  <c r="D913" i="1"/>
  <c r="D912" i="1"/>
  <c r="E912" i="1" s="1"/>
  <c r="D911" i="1"/>
  <c r="D910" i="1"/>
  <c r="D909" i="1"/>
  <c r="D908" i="1"/>
  <c r="F908" i="1" s="1"/>
  <c r="D907" i="1"/>
  <c r="D906" i="1"/>
  <c r="D905" i="1"/>
  <c r="D904" i="1"/>
  <c r="D903" i="1"/>
  <c r="D902" i="1"/>
  <c r="D901" i="1"/>
  <c r="D900" i="1"/>
  <c r="F900" i="1" s="1"/>
  <c r="D899" i="1"/>
  <c r="D897" i="1"/>
  <c r="D896" i="1"/>
  <c r="D895" i="1"/>
  <c r="F895" i="1" s="1"/>
  <c r="D894" i="1"/>
  <c r="D893" i="1"/>
  <c r="D892" i="1"/>
  <c r="D891" i="1"/>
  <c r="F891" i="1" s="1"/>
  <c r="D890" i="1"/>
  <c r="D889" i="1"/>
  <c r="D888" i="1"/>
  <c r="D887" i="1"/>
  <c r="F887" i="1" s="1"/>
  <c r="D886" i="1"/>
  <c r="D884" i="1"/>
  <c r="F884" i="1" s="1"/>
  <c r="D883" i="1"/>
  <c r="D882" i="1"/>
  <c r="F882" i="1" s="1"/>
  <c r="D881" i="1"/>
  <c r="D880" i="1"/>
  <c r="D879" i="1"/>
  <c r="E879" i="1" s="1"/>
  <c r="D878" i="1"/>
  <c r="F878" i="1" s="1"/>
  <c r="D877" i="1"/>
  <c r="D876" i="1"/>
  <c r="F876" i="1" s="1"/>
  <c r="D875" i="1"/>
  <c r="D874" i="1"/>
  <c r="D873" i="1"/>
  <c r="F873" i="1" s="1"/>
  <c r="D871" i="1"/>
  <c r="F871" i="1" s="1"/>
  <c r="D870" i="1"/>
  <c r="D869" i="1"/>
  <c r="D868" i="1"/>
  <c r="D867" i="1"/>
  <c r="F867" i="1" s="1"/>
  <c r="D866" i="1"/>
  <c r="D865" i="1"/>
  <c r="D864" i="1"/>
  <c r="D863" i="1"/>
  <c r="D862" i="1"/>
  <c r="D861" i="1"/>
  <c r="D860" i="1"/>
  <c r="D859" i="1"/>
  <c r="D858" i="1"/>
  <c r="D857" i="1"/>
  <c r="D856" i="1"/>
  <c r="D855" i="1"/>
  <c r="D854" i="1"/>
  <c r="D853" i="1"/>
  <c r="D852" i="1"/>
  <c r="D851" i="1"/>
  <c r="D850" i="1"/>
  <c r="F850" i="1" s="1"/>
  <c r="D849" i="1"/>
  <c r="D848" i="1"/>
  <c r="D847" i="1"/>
  <c r="D846" i="1"/>
  <c r="D845" i="1"/>
  <c r="D844" i="1"/>
  <c r="D843" i="1"/>
  <c r="D842" i="1"/>
  <c r="D841" i="1"/>
  <c r="D840" i="1"/>
  <c r="D839" i="1"/>
  <c r="D838" i="1"/>
  <c r="D837" i="1"/>
  <c r="D836" i="1"/>
  <c r="D835" i="1"/>
  <c r="D834" i="1"/>
  <c r="D833" i="1"/>
  <c r="D832" i="1"/>
  <c r="D831" i="1"/>
  <c r="D830" i="1"/>
  <c r="D829" i="1"/>
  <c r="D828" i="1"/>
  <c r="D826" i="1"/>
  <c r="D825" i="1"/>
  <c r="D824" i="1"/>
  <c r="D823" i="1"/>
  <c r="D822" i="1"/>
  <c r="D821" i="1"/>
  <c r="D820" i="1"/>
  <c r="D819" i="1"/>
  <c r="D818" i="1"/>
  <c r="D817" i="1"/>
  <c r="D816" i="1"/>
  <c r="D815" i="1"/>
  <c r="D814" i="1"/>
  <c r="D813" i="1"/>
  <c r="D812" i="1"/>
  <c r="D810" i="1"/>
  <c r="D809" i="1"/>
  <c r="D808" i="1"/>
  <c r="D807" i="1"/>
  <c r="D806" i="1"/>
  <c r="D805" i="1"/>
  <c r="D804" i="1"/>
  <c r="D803" i="1"/>
  <c r="D802" i="1"/>
  <c r="D801" i="1"/>
  <c r="D800" i="1"/>
  <c r="D799" i="1"/>
  <c r="D798" i="1"/>
  <c r="D797" i="1"/>
  <c r="D796" i="1"/>
  <c r="F796" i="1" s="1"/>
  <c r="D795" i="1"/>
  <c r="D794" i="1"/>
  <c r="D793" i="1"/>
  <c r="D791" i="1"/>
  <c r="F791" i="1" s="1"/>
  <c r="D790" i="1"/>
  <c r="D789" i="1"/>
  <c r="D788" i="1"/>
  <c r="D787" i="1"/>
  <c r="D786" i="1"/>
  <c r="D785" i="1"/>
  <c r="D784" i="1"/>
  <c r="D783" i="1"/>
  <c r="D782" i="1"/>
  <c r="D781" i="1"/>
  <c r="D780" i="1"/>
  <c r="E780" i="1" s="1"/>
  <c r="D778" i="1"/>
  <c r="D777" i="1"/>
  <c r="D776" i="1"/>
  <c r="D775" i="1"/>
  <c r="D774" i="1"/>
  <c r="D773" i="1"/>
  <c r="D772" i="1"/>
  <c r="D771" i="1"/>
  <c r="D770" i="1"/>
  <c r="D769" i="1"/>
  <c r="F769" i="1" s="1"/>
  <c r="D768" i="1"/>
  <c r="D767" i="1"/>
  <c r="D766" i="1"/>
  <c r="F766" i="1" s="1"/>
  <c r="D765" i="1"/>
  <c r="D764" i="1"/>
  <c r="D763" i="1"/>
  <c r="D762" i="1"/>
  <c r="D761" i="1"/>
  <c r="D759" i="1"/>
  <c r="D758" i="1"/>
  <c r="D757" i="1"/>
  <c r="E757" i="1" s="1"/>
  <c r="D755" i="1"/>
  <c r="D754" i="1"/>
  <c r="D753" i="1"/>
  <c r="D752" i="1"/>
  <c r="D751" i="1"/>
  <c r="D750" i="1"/>
  <c r="D749" i="1"/>
  <c r="D748" i="1"/>
  <c r="D747" i="1"/>
  <c r="D746" i="1"/>
  <c r="D745" i="1"/>
  <c r="D744" i="1"/>
  <c r="D742" i="1"/>
  <c r="F742" i="1" s="1"/>
  <c r="D741" i="1"/>
  <c r="F741" i="1" s="1"/>
  <c r="D740" i="1"/>
  <c r="D739" i="1"/>
  <c r="D738" i="1"/>
  <c r="D737" i="1"/>
  <c r="D736" i="1"/>
  <c r="D735" i="1"/>
  <c r="D734" i="1"/>
  <c r="D733" i="1"/>
  <c r="E733" i="1" s="1"/>
  <c r="D732" i="1"/>
  <c r="D731" i="1"/>
  <c r="D730" i="1"/>
  <c r="D729" i="1"/>
  <c r="F729" i="1" s="1"/>
  <c r="D728" i="1"/>
  <c r="D726" i="1"/>
  <c r="D725" i="1"/>
  <c r="D724" i="1"/>
  <c r="F724" i="1" s="1"/>
  <c r="D723" i="1"/>
  <c r="D722" i="1"/>
  <c r="D721" i="1"/>
  <c r="D720" i="1"/>
  <c r="D719" i="1"/>
  <c r="D718" i="1"/>
  <c r="D717" i="1"/>
  <c r="D716" i="1"/>
  <c r="D715" i="1"/>
  <c r="D714" i="1"/>
  <c r="D713" i="1"/>
  <c r="D712" i="1"/>
  <c r="D711" i="1"/>
  <c r="D710" i="1"/>
  <c r="F710" i="1" s="1"/>
  <c r="D709" i="1"/>
  <c r="D708" i="1"/>
  <c r="D707" i="1"/>
  <c r="D706" i="1"/>
  <c r="D705" i="1"/>
  <c r="D704" i="1"/>
  <c r="D703" i="1"/>
  <c r="F703" i="1" s="1"/>
  <c r="D702" i="1"/>
  <c r="F702" i="1" s="1"/>
  <c r="D700" i="1"/>
  <c r="D699" i="1"/>
  <c r="D698" i="1"/>
  <c r="D697" i="1"/>
  <c r="D696" i="1"/>
  <c r="D695" i="1"/>
  <c r="D694" i="1"/>
  <c r="D693" i="1"/>
  <c r="D692" i="1"/>
  <c r="D691" i="1"/>
  <c r="D690" i="1"/>
  <c r="D689" i="1"/>
  <c r="D688" i="1"/>
  <c r="F688" i="1" s="1"/>
  <c r="D687" i="1"/>
  <c r="D686" i="1"/>
  <c r="D684" i="1"/>
  <c r="D683" i="1"/>
  <c r="D682" i="1"/>
  <c r="E682" i="1" s="1"/>
  <c r="D681" i="1"/>
  <c r="D680" i="1"/>
  <c r="D679" i="1"/>
  <c r="D678" i="1"/>
  <c r="D676" i="1"/>
  <c r="D675" i="1"/>
  <c r="D674" i="1"/>
  <c r="D673" i="1"/>
  <c r="D672" i="1"/>
  <c r="D671" i="1"/>
  <c r="D670" i="1"/>
  <c r="D669" i="1"/>
  <c r="D668" i="1"/>
  <c r="D667" i="1"/>
  <c r="D665" i="1"/>
  <c r="D664" i="1"/>
  <c r="E664" i="1" s="1"/>
  <c r="D663" i="1"/>
  <c r="D662" i="1"/>
  <c r="D661" i="1"/>
  <c r="D660" i="1"/>
  <c r="D658" i="1"/>
  <c r="D657" i="1"/>
  <c r="D656" i="1"/>
  <c r="D655" i="1"/>
  <c r="D654" i="1"/>
  <c r="D653" i="1"/>
  <c r="F653" i="1" s="1"/>
  <c r="D652" i="1"/>
  <c r="D651" i="1"/>
  <c r="D650" i="1"/>
  <c r="E650" i="1" s="1"/>
  <c r="D649" i="1"/>
  <c r="C22" i="19" s="1"/>
  <c r="D648" i="1"/>
  <c r="F648" i="1" s="1"/>
  <c r="D647" i="1"/>
  <c r="D646" i="1"/>
  <c r="D645" i="1"/>
  <c r="F645" i="1" s="1"/>
  <c r="D644" i="1"/>
  <c r="D643" i="1"/>
  <c r="D642" i="1"/>
  <c r="D641" i="1"/>
  <c r="D640" i="1"/>
  <c r="E640" i="1" s="1"/>
  <c r="D639" i="1"/>
  <c r="D638" i="1"/>
  <c r="D637" i="1"/>
  <c r="D636" i="1"/>
  <c r="D635" i="1"/>
  <c r="D634" i="1"/>
  <c r="D633" i="1"/>
  <c r="D632" i="1"/>
  <c r="D631" i="1"/>
  <c r="D630" i="1"/>
  <c r="D629" i="1"/>
  <c r="F629" i="1" s="1"/>
  <c r="D628" i="1"/>
  <c r="D627" i="1"/>
  <c r="D626" i="1"/>
  <c r="D625" i="1"/>
  <c r="D624" i="1"/>
  <c r="D623" i="1"/>
  <c r="D622" i="1"/>
  <c r="D620" i="1"/>
  <c r="D619" i="1"/>
  <c r="D618" i="1"/>
  <c r="D616" i="1"/>
  <c r="D615" i="1"/>
  <c r="D614" i="1"/>
  <c r="D613" i="1"/>
  <c r="F613" i="1" s="1"/>
  <c r="D612" i="1"/>
  <c r="D611" i="1"/>
  <c r="D610" i="1"/>
  <c r="D609" i="1"/>
  <c r="D608" i="1"/>
  <c r="D607" i="1"/>
  <c r="D606" i="1"/>
  <c r="D605" i="1"/>
  <c r="F605" i="1" s="1"/>
  <c r="D604" i="1"/>
  <c r="D603" i="1"/>
  <c r="D602" i="1"/>
  <c r="D601" i="1"/>
  <c r="F601" i="1" s="1"/>
  <c r="D600" i="1"/>
  <c r="D599" i="1"/>
  <c r="D598" i="1"/>
  <c r="F598" i="1" s="1"/>
  <c r="D597" i="1"/>
  <c r="D596" i="1"/>
  <c r="D595" i="1"/>
  <c r="D594" i="1"/>
  <c r="D593" i="1"/>
  <c r="D592" i="1"/>
  <c r="D591" i="1"/>
  <c r="D590" i="1"/>
  <c r="D589" i="1"/>
  <c r="E589" i="1" s="1"/>
  <c r="D587" i="1"/>
  <c r="D586" i="1"/>
  <c r="D585" i="1"/>
  <c r="D584" i="1"/>
  <c r="D583" i="1"/>
  <c r="D582" i="1"/>
  <c r="D581" i="1"/>
  <c r="D580" i="1"/>
  <c r="D579" i="1"/>
  <c r="E579" i="1" s="1"/>
  <c r="D578" i="1"/>
  <c r="D577" i="1"/>
  <c r="F577" i="1" s="1"/>
  <c r="D576" i="1"/>
  <c r="D575" i="1"/>
  <c r="F575" i="1" s="1"/>
  <c r="D574" i="1"/>
  <c r="D573" i="1"/>
  <c r="D572" i="1"/>
  <c r="D571" i="1"/>
  <c r="D570" i="1"/>
  <c r="D569" i="1"/>
  <c r="D568" i="1"/>
  <c r="D567" i="1"/>
  <c r="D566" i="1"/>
  <c r="F566" i="1" s="1"/>
  <c r="D565" i="1"/>
  <c r="F565" i="1" s="1"/>
  <c r="D564" i="1"/>
  <c r="D563" i="1"/>
  <c r="F563" i="1" s="1"/>
  <c r="D562" i="1"/>
  <c r="D561" i="1"/>
  <c r="D560" i="1"/>
  <c r="D558" i="1"/>
  <c r="D557" i="1"/>
  <c r="D556" i="1"/>
  <c r="D555" i="1"/>
  <c r="E555" i="1" s="1"/>
  <c r="D553" i="1"/>
  <c r="D552" i="1"/>
  <c r="D551" i="1"/>
  <c r="D550" i="1"/>
  <c r="D549" i="1"/>
  <c r="D548" i="1"/>
  <c r="D546" i="1"/>
  <c r="D545" i="1"/>
  <c r="D544" i="1"/>
  <c r="D543" i="1"/>
  <c r="D542" i="1"/>
  <c r="D541" i="1"/>
  <c r="E541" i="1" s="1"/>
  <c r="D540" i="1"/>
  <c r="D539" i="1"/>
  <c r="D538" i="1"/>
  <c r="D537" i="1"/>
  <c r="D536" i="1"/>
  <c r="D535" i="1"/>
  <c r="D534" i="1"/>
  <c r="D533" i="1"/>
  <c r="D532" i="1"/>
  <c r="D531" i="1"/>
  <c r="D529" i="1"/>
  <c r="D528" i="1"/>
  <c r="D527" i="1"/>
  <c r="D526" i="1"/>
  <c r="D525" i="1"/>
  <c r="E525" i="1" s="1"/>
  <c r="D524" i="1"/>
  <c r="D523" i="1"/>
  <c r="D522" i="1"/>
  <c r="D521" i="1"/>
  <c r="F521" i="1" s="1"/>
  <c r="D520" i="1"/>
  <c r="D519" i="1"/>
  <c r="D518" i="1"/>
  <c r="D517" i="1"/>
  <c r="D515" i="1"/>
  <c r="D514" i="1"/>
  <c r="D513" i="1"/>
  <c r="D512" i="1"/>
  <c r="D511" i="1"/>
  <c r="D510" i="1"/>
  <c r="D509" i="1"/>
  <c r="D508" i="1"/>
  <c r="E508" i="1" s="1"/>
  <c r="D507" i="1"/>
  <c r="D506" i="1"/>
  <c r="D505" i="1"/>
  <c r="D504" i="1"/>
  <c r="D503" i="1"/>
  <c r="D502" i="1"/>
  <c r="D500" i="1"/>
  <c r="D499" i="1"/>
  <c r="D498" i="1"/>
  <c r="D497" i="1"/>
  <c r="D496" i="1"/>
  <c r="D495" i="1"/>
  <c r="D494" i="1"/>
  <c r="D493" i="1"/>
  <c r="D492" i="1"/>
  <c r="D491" i="1"/>
  <c r="D490" i="1"/>
  <c r="D489" i="1"/>
  <c r="D488" i="1"/>
  <c r="D487" i="1"/>
  <c r="D486" i="1"/>
  <c r="D485" i="1"/>
  <c r="D484" i="1"/>
  <c r="D483" i="1"/>
  <c r="D482" i="1"/>
  <c r="D481" i="1"/>
  <c r="D480" i="1"/>
  <c r="D479" i="1"/>
  <c r="D478" i="1"/>
  <c r="E478" i="1" s="1"/>
  <c r="D477" i="1"/>
  <c r="D476" i="1"/>
  <c r="D475" i="1"/>
  <c r="D474" i="1"/>
  <c r="D473" i="1"/>
  <c r="D472" i="1"/>
  <c r="D471" i="1"/>
  <c r="D470" i="1"/>
  <c r="D469" i="1"/>
  <c r="D468" i="1"/>
  <c r="D467" i="1"/>
  <c r="D466" i="1"/>
  <c r="D465" i="1"/>
  <c r="D464" i="1"/>
  <c r="D463" i="1"/>
  <c r="E463" i="1" s="1"/>
  <c r="D462" i="1"/>
  <c r="F462" i="1" s="1"/>
  <c r="D461" i="1"/>
  <c r="D460" i="1"/>
  <c r="D459" i="1"/>
  <c r="D458" i="1"/>
  <c r="D457" i="1"/>
  <c r="E457" i="1" s="1"/>
  <c r="D456" i="1"/>
  <c r="D455" i="1"/>
  <c r="D454" i="1"/>
  <c r="F454" i="1" s="1"/>
  <c r="D453" i="1"/>
  <c r="D452" i="1"/>
  <c r="D451" i="1"/>
  <c r="D450" i="1"/>
  <c r="F450" i="1" s="1"/>
  <c r="D449" i="1"/>
  <c r="D448" i="1"/>
  <c r="D447" i="1"/>
  <c r="D446" i="1"/>
  <c r="D445" i="1"/>
  <c r="D444" i="1"/>
  <c r="D443" i="1"/>
  <c r="F443" i="1" s="1"/>
  <c r="D442" i="1"/>
  <c r="D441" i="1"/>
  <c r="D440" i="1"/>
  <c r="D439" i="1"/>
  <c r="D438" i="1"/>
  <c r="E438" i="1" s="1"/>
  <c r="D437" i="1"/>
  <c r="D435" i="1"/>
  <c r="D434" i="1"/>
  <c r="F434" i="1" s="1"/>
  <c r="D424" i="1"/>
  <c r="D423" i="1"/>
  <c r="D422" i="1"/>
  <c r="D421" i="1"/>
  <c r="E421" i="1" s="1"/>
  <c r="D420" i="1"/>
  <c r="D419" i="1"/>
  <c r="D418" i="1"/>
  <c r="D417" i="1"/>
  <c r="D416" i="1"/>
  <c r="F416" i="1" s="1"/>
  <c r="D415" i="1"/>
  <c r="F415" i="1" s="1"/>
  <c r="D414" i="1"/>
  <c r="D413" i="1"/>
  <c r="D412" i="1"/>
  <c r="F412" i="1" s="1"/>
  <c r="D411" i="1"/>
  <c r="D410" i="1"/>
  <c r="D409" i="1"/>
  <c r="D408" i="1"/>
  <c r="D407" i="1"/>
  <c r="D406" i="1"/>
  <c r="D405" i="1"/>
  <c r="D404" i="1"/>
  <c r="D403" i="1"/>
  <c r="D402" i="1"/>
  <c r="D401" i="1"/>
  <c r="D399" i="1"/>
  <c r="F399" i="1" s="1"/>
  <c r="D398" i="1"/>
  <c r="D397" i="1"/>
  <c r="D396" i="1"/>
  <c r="D395" i="1"/>
  <c r="F395" i="1" s="1"/>
  <c r="D394" i="1"/>
  <c r="D393" i="1"/>
  <c r="D392" i="1"/>
  <c r="E392" i="1" s="1"/>
  <c r="D391" i="1"/>
  <c r="D390" i="1"/>
  <c r="F390" i="1" s="1"/>
  <c r="D389" i="1"/>
  <c r="D388" i="1"/>
  <c r="F388" i="1" s="1"/>
  <c r="D387" i="1"/>
  <c r="E387" i="1" s="1"/>
  <c r="D386" i="1"/>
  <c r="D385" i="1"/>
  <c r="D384" i="1"/>
  <c r="D383" i="1"/>
  <c r="D382" i="1"/>
  <c r="E382" i="1" s="1"/>
  <c r="D381" i="1"/>
  <c r="D380" i="1"/>
  <c r="E380" i="1" s="1"/>
  <c r="D379" i="1"/>
  <c r="D378" i="1"/>
  <c r="D377" i="1"/>
  <c r="D376" i="1"/>
  <c r="D375" i="1"/>
  <c r="D374" i="1"/>
  <c r="E374" i="1" s="1"/>
  <c r="D373" i="1"/>
  <c r="D371" i="1"/>
  <c r="D370" i="1"/>
  <c r="D369" i="1"/>
  <c r="D367" i="1"/>
  <c r="F367" i="1" s="1"/>
  <c r="D366" i="1"/>
  <c r="D365" i="1"/>
  <c r="D364" i="1"/>
  <c r="F364" i="1" s="1"/>
  <c r="D363" i="1"/>
  <c r="D362" i="1"/>
  <c r="D361" i="1"/>
  <c r="D360" i="1"/>
  <c r="F360" i="1" s="1"/>
  <c r="D359" i="1"/>
  <c r="D358" i="1"/>
  <c r="F358" i="1" s="1"/>
  <c r="D357" i="1"/>
  <c r="D356" i="1"/>
  <c r="D354" i="1"/>
  <c r="D353" i="1"/>
  <c r="D352" i="1"/>
  <c r="D351" i="1"/>
  <c r="D350" i="1"/>
  <c r="D349" i="1"/>
  <c r="D348" i="1"/>
  <c r="E348" i="1" s="1"/>
  <c r="D347" i="1"/>
  <c r="D346" i="1"/>
  <c r="D344" i="1"/>
  <c r="D343" i="1"/>
  <c r="C13" i="19" s="1"/>
  <c r="D342" i="1"/>
  <c r="E342" i="1" s="1"/>
  <c r="D341" i="1"/>
  <c r="D340" i="1"/>
  <c r="D339" i="1"/>
  <c r="D338" i="1"/>
  <c r="D337" i="1"/>
  <c r="F337" i="1" s="1"/>
  <c r="D336" i="1"/>
  <c r="D335" i="1"/>
  <c r="D334" i="1"/>
  <c r="D333" i="1"/>
  <c r="F333" i="1" s="1"/>
  <c r="D332" i="1"/>
  <c r="D331" i="1"/>
  <c r="F331" i="1" s="1"/>
  <c r="D330" i="1"/>
  <c r="D329" i="1"/>
  <c r="D328" i="1"/>
  <c r="D327" i="1"/>
  <c r="D326" i="1"/>
  <c r="F326" i="1" s="1"/>
  <c r="D325" i="1"/>
  <c r="D324" i="1"/>
  <c r="D323" i="1"/>
  <c r="D322" i="1"/>
  <c r="F322" i="1" s="1"/>
  <c r="D321" i="1"/>
  <c r="D320" i="1"/>
  <c r="D319" i="1"/>
  <c r="D318" i="1"/>
  <c r="D316" i="1"/>
  <c r="D315" i="1"/>
  <c r="D314" i="1"/>
  <c r="D313" i="1"/>
  <c r="D312" i="1"/>
  <c r="D311" i="1"/>
  <c r="D310" i="1"/>
  <c r="D309" i="1"/>
  <c r="D308" i="1"/>
  <c r="D307" i="1"/>
  <c r="D306" i="1"/>
  <c r="F306" i="1" s="1"/>
  <c r="D305" i="1"/>
  <c r="D304" i="1"/>
  <c r="D303" i="1"/>
  <c r="D302" i="1"/>
  <c r="D301" i="1"/>
  <c r="D300" i="1"/>
  <c r="D299" i="1"/>
  <c r="D298" i="1"/>
  <c r="D297" i="1"/>
  <c r="D296" i="1"/>
  <c r="D295" i="1"/>
  <c r="D294" i="1"/>
  <c r="D293" i="1"/>
  <c r="D292" i="1"/>
  <c r="D291" i="1"/>
  <c r="D290" i="1"/>
  <c r="D289" i="1"/>
  <c r="F289" i="1" s="1"/>
  <c r="D288" i="1"/>
  <c r="D287" i="1"/>
  <c r="D286" i="1"/>
  <c r="D285" i="1"/>
  <c r="D284" i="1"/>
  <c r="F284" i="1" s="1"/>
  <c r="D283" i="1"/>
  <c r="D282" i="1"/>
  <c r="D281" i="1"/>
  <c r="D280" i="1"/>
  <c r="D279" i="1"/>
  <c r="E279" i="1" s="1"/>
  <c r="D278" i="1"/>
  <c r="D277" i="1"/>
  <c r="D276" i="1"/>
  <c r="D275" i="1"/>
  <c r="D274" i="1"/>
  <c r="D273" i="1"/>
  <c r="D272" i="1"/>
  <c r="D271" i="1"/>
  <c r="D270" i="1"/>
  <c r="D269" i="1"/>
  <c r="D268" i="1"/>
  <c r="D267" i="1"/>
  <c r="E267" i="1" s="1"/>
  <c r="D266" i="1"/>
  <c r="D264" i="1"/>
  <c r="D263" i="1"/>
  <c r="D261" i="1"/>
  <c r="D260" i="1"/>
  <c r="D259" i="1"/>
  <c r="D258" i="1"/>
  <c r="D257" i="1"/>
  <c r="F257" i="1" s="1"/>
  <c r="D256" i="1"/>
  <c r="D255" i="1"/>
  <c r="D254" i="1"/>
  <c r="E254" i="1" s="1"/>
  <c r="D253" i="1"/>
  <c r="D252" i="1"/>
  <c r="D251" i="1"/>
  <c r="D250" i="1"/>
  <c r="D249" i="1"/>
  <c r="E249" i="1" s="1"/>
  <c r="D248" i="1"/>
  <c r="D247" i="1"/>
  <c r="D246" i="1"/>
  <c r="D245" i="1"/>
  <c r="D244" i="1"/>
  <c r="D243" i="1"/>
  <c r="D242" i="1"/>
  <c r="D241" i="1"/>
  <c r="D240" i="1"/>
  <c r="D239" i="1"/>
  <c r="F239" i="1" s="1"/>
  <c r="D238" i="1"/>
  <c r="D237" i="1"/>
  <c r="D236" i="1"/>
  <c r="E236" i="1" s="1"/>
  <c r="D235" i="1"/>
  <c r="D234" i="1"/>
  <c r="D233" i="1"/>
  <c r="D232" i="1"/>
  <c r="D231" i="1"/>
  <c r="D230" i="1"/>
  <c r="D229" i="1"/>
  <c r="D228" i="1"/>
  <c r="D227" i="1"/>
  <c r="D226" i="1"/>
  <c r="D225" i="1"/>
  <c r="D224" i="1"/>
  <c r="D223" i="1"/>
  <c r="D222" i="1"/>
  <c r="D221" i="1"/>
  <c r="D220" i="1"/>
  <c r="D219" i="1"/>
  <c r="D218" i="1"/>
  <c r="F218" i="1" s="1"/>
  <c r="D217" i="1"/>
  <c r="D216" i="1"/>
  <c r="F216" i="1" s="1"/>
  <c r="D215" i="1"/>
  <c r="D214" i="1"/>
  <c r="D213" i="1"/>
  <c r="D212" i="1"/>
  <c r="D211" i="1"/>
  <c r="D210" i="1"/>
  <c r="D209" i="1"/>
  <c r="F209" i="1" s="1"/>
  <c r="D208" i="1"/>
  <c r="D207" i="1"/>
  <c r="D206" i="1"/>
  <c r="D205" i="1"/>
  <c r="D204" i="1"/>
  <c r="D203" i="1"/>
  <c r="D202" i="1"/>
  <c r="E202" i="1" s="1"/>
  <c r="D201" i="1"/>
  <c r="D200" i="1"/>
  <c r="D199" i="1"/>
  <c r="D198" i="1"/>
  <c r="D197" i="1"/>
  <c r="F197" i="1" s="1"/>
  <c r="D196" i="1"/>
  <c r="D195" i="1"/>
  <c r="F195" i="1" s="1"/>
  <c r="D194" i="1"/>
  <c r="D193" i="1"/>
  <c r="D192" i="1"/>
  <c r="D191" i="1"/>
  <c r="C26" i="19" s="1"/>
  <c r="D190" i="1"/>
  <c r="D189" i="1"/>
  <c r="F189" i="1" s="1"/>
  <c r="D188" i="1"/>
  <c r="D187" i="1"/>
  <c r="D186" i="1"/>
  <c r="F186" i="1" s="1"/>
  <c r="D185" i="1"/>
  <c r="D184" i="1"/>
  <c r="E184" i="1" s="1"/>
  <c r="D183" i="1"/>
  <c r="F183" i="1" s="1"/>
  <c r="D182" i="1"/>
  <c r="D181" i="1"/>
  <c r="D180" i="1"/>
  <c r="D179" i="1"/>
  <c r="D178" i="1"/>
  <c r="D177" i="1"/>
  <c r="D176" i="1"/>
  <c r="D175" i="1"/>
  <c r="D174" i="1"/>
  <c r="D173" i="1"/>
  <c r="D172" i="1"/>
  <c r="D171" i="1"/>
  <c r="D170" i="1"/>
  <c r="D169" i="1"/>
  <c r="D168" i="1"/>
  <c r="D167" i="1"/>
  <c r="E167" i="1" s="1"/>
  <c r="D166" i="1"/>
  <c r="D165" i="1"/>
  <c r="E165" i="1" s="1"/>
  <c r="D164" i="1"/>
  <c r="D163" i="1"/>
  <c r="D162" i="1"/>
  <c r="F162" i="1" s="1"/>
  <c r="D161" i="1"/>
  <c r="D160" i="1"/>
  <c r="D159" i="1"/>
  <c r="D158" i="1"/>
  <c r="D157" i="1"/>
  <c r="D156" i="1"/>
  <c r="D155" i="1"/>
  <c r="D154" i="1"/>
  <c r="D153" i="1"/>
  <c r="D151" i="1"/>
  <c r="D150" i="1"/>
  <c r="D149" i="1"/>
  <c r="D147" i="1"/>
  <c r="D146" i="1"/>
  <c r="D145" i="1"/>
  <c r="D144" i="1"/>
  <c r="E144" i="1" s="1"/>
  <c r="D143" i="1"/>
  <c r="D142" i="1"/>
  <c r="D141" i="1"/>
  <c r="D140" i="1"/>
  <c r="D139" i="1"/>
  <c r="D138" i="1"/>
  <c r="D137" i="1"/>
  <c r="D136" i="1"/>
  <c r="D135" i="1"/>
  <c r="D134" i="1"/>
  <c r="D133" i="1"/>
  <c r="D132" i="1"/>
  <c r="D131" i="1"/>
  <c r="D130" i="1"/>
  <c r="D129" i="1"/>
  <c r="F129" i="1" s="1"/>
  <c r="D128" i="1"/>
  <c r="D127" i="1"/>
  <c r="D126" i="1"/>
  <c r="D125" i="1"/>
  <c r="D124" i="1"/>
  <c r="D123" i="1"/>
  <c r="D122" i="1"/>
  <c r="D121" i="1"/>
  <c r="E121" i="1" s="1"/>
  <c r="D120" i="1"/>
  <c r="D119" i="1"/>
  <c r="D118" i="1"/>
  <c r="D117" i="1"/>
  <c r="D116" i="1"/>
  <c r="D115" i="1"/>
  <c r="D114" i="1"/>
  <c r="D113" i="1"/>
  <c r="D112" i="1"/>
  <c r="D111" i="1"/>
  <c r="D110" i="1"/>
  <c r="D109" i="1"/>
  <c r="D108" i="1"/>
  <c r="F108" i="1" s="1"/>
  <c r="D107" i="1"/>
  <c r="D106" i="1"/>
  <c r="D105" i="1"/>
  <c r="D104" i="1"/>
  <c r="D103" i="1"/>
  <c r="D102" i="1"/>
  <c r="E102" i="1" s="1"/>
  <c r="D101" i="1"/>
  <c r="D100" i="1"/>
  <c r="D99" i="1"/>
  <c r="D98" i="1"/>
  <c r="F98" i="1" s="1"/>
  <c r="D97" i="1"/>
  <c r="D96" i="1"/>
  <c r="D95" i="1"/>
  <c r="D94" i="1"/>
  <c r="D92" i="1"/>
  <c r="F92" i="1" s="1"/>
  <c r="D91" i="1"/>
  <c r="E91" i="1" s="1"/>
  <c r="D90" i="1"/>
  <c r="D89" i="1"/>
  <c r="D86" i="1"/>
  <c r="D85" i="1"/>
  <c r="E85" i="1" s="1"/>
  <c r="D84" i="1"/>
  <c r="F84" i="1" s="1"/>
  <c r="D83" i="1"/>
  <c r="D82" i="1"/>
  <c r="E82" i="1" s="1"/>
  <c r="D81" i="1"/>
  <c r="D80" i="1"/>
  <c r="D79" i="1"/>
  <c r="F79" i="1" s="1"/>
  <c r="D78" i="1"/>
  <c r="D77" i="1"/>
  <c r="D76" i="1"/>
  <c r="D75" i="1"/>
  <c r="D74" i="1"/>
  <c r="D73" i="1"/>
  <c r="D72" i="1"/>
  <c r="D71" i="1"/>
  <c r="D70" i="1"/>
  <c r="D69" i="1"/>
  <c r="D68" i="1"/>
  <c r="D67" i="1"/>
  <c r="D66" i="1"/>
  <c r="D65" i="1"/>
  <c r="D64" i="1"/>
  <c r="D63" i="1"/>
  <c r="D62" i="1"/>
  <c r="D61" i="1"/>
  <c r="D60" i="1"/>
  <c r="D59" i="1"/>
  <c r="D58" i="1"/>
  <c r="D57" i="1"/>
  <c r="E57" i="1" s="1"/>
  <c r="D56" i="1"/>
  <c r="D55" i="1"/>
  <c r="D54" i="1"/>
  <c r="D53" i="1"/>
  <c r="D52" i="1"/>
  <c r="D51" i="1"/>
  <c r="D50" i="1"/>
  <c r="D49" i="1"/>
  <c r="D48" i="1"/>
  <c r="D47" i="1"/>
  <c r="D46" i="1"/>
  <c r="D45" i="1"/>
  <c r="D35" i="1"/>
  <c r="F35" i="1" s="1"/>
  <c r="D34" i="1"/>
  <c r="F34" i="1" s="1"/>
  <c r="D32" i="1"/>
  <c r="D31" i="1"/>
  <c r="D30" i="1"/>
  <c r="D29" i="1"/>
  <c r="D27" i="1"/>
  <c r="D26" i="1"/>
  <c r="D25" i="1"/>
  <c r="D24" i="1"/>
  <c r="D23" i="1"/>
  <c r="F23" i="1" s="1"/>
  <c r="D22" i="1"/>
  <c r="D21" i="1"/>
  <c r="D20" i="1"/>
  <c r="F20" i="1" s="1"/>
  <c r="D19" i="1"/>
  <c r="D18" i="1"/>
  <c r="D17" i="1"/>
  <c r="D16" i="1"/>
  <c r="D15" i="1"/>
  <c r="D14" i="1"/>
  <c r="D13" i="1"/>
  <c r="D12" i="1"/>
  <c r="D11" i="1"/>
  <c r="D10" i="1"/>
  <c r="D9" i="1"/>
  <c r="D8" i="1"/>
  <c r="C1005" i="1"/>
  <c r="E1005" i="1" s="1"/>
  <c r="C998" i="1"/>
  <c r="C999" i="1"/>
  <c r="C1000" i="1"/>
  <c r="E1000" i="1" s="1"/>
  <c r="F1000" i="1"/>
  <c r="C1001" i="1"/>
  <c r="C1002" i="1"/>
  <c r="F1002" i="1" s="1"/>
  <c r="C1003" i="1"/>
  <c r="E1003" i="1" s="1"/>
  <c r="C1004" i="1"/>
  <c r="E1004" i="1" s="1"/>
  <c r="C985" i="1"/>
  <c r="E985" i="1" s="1"/>
  <c r="C986" i="1"/>
  <c r="F986" i="1" s="1"/>
  <c r="C987" i="1"/>
  <c r="C988" i="1"/>
  <c r="C980" i="1"/>
  <c r="C981" i="1"/>
  <c r="E981" i="1" s="1"/>
  <c r="C982" i="1"/>
  <c r="C983" i="1"/>
  <c r="F983" i="1" s="1"/>
  <c r="C984" i="1"/>
  <c r="F984" i="1" s="1"/>
  <c r="C979" i="1"/>
  <c r="C975" i="1"/>
  <c r="C976" i="1"/>
  <c r="E976" i="1" s="1"/>
  <c r="C977" i="1"/>
  <c r="C978" i="1"/>
  <c r="C971" i="1"/>
  <c r="E971" i="1" s="1"/>
  <c r="C972" i="1"/>
  <c r="E972" i="1" s="1"/>
  <c r="C973" i="1"/>
  <c r="C974" i="1"/>
  <c r="C966" i="1"/>
  <c r="C967" i="1"/>
  <c r="F967" i="1"/>
  <c r="C968" i="1"/>
  <c r="C969" i="1"/>
  <c r="C970" i="1"/>
  <c r="C965" i="1"/>
  <c r="C958" i="1"/>
  <c r="C959" i="1"/>
  <c r="E959" i="1" s="1"/>
  <c r="C960" i="1"/>
  <c r="F960" i="1" s="1"/>
  <c r="C961" i="1"/>
  <c r="E961" i="1" s="1"/>
  <c r="C962" i="1"/>
  <c r="C963" i="1"/>
  <c r="C952" i="1"/>
  <c r="F952" i="1"/>
  <c r="C953" i="1"/>
  <c r="C954" i="1"/>
  <c r="E954" i="1" s="1"/>
  <c r="C955" i="1"/>
  <c r="E955" i="1" s="1"/>
  <c r="C956" i="1"/>
  <c r="C957" i="1"/>
  <c r="C948" i="1"/>
  <c r="C949" i="1"/>
  <c r="C950" i="1"/>
  <c r="E950" i="1" s="1"/>
  <c r="C951" i="1"/>
  <c r="C943" i="1"/>
  <c r="C944" i="1"/>
  <c r="E944" i="1" s="1"/>
  <c r="C945" i="1"/>
  <c r="E945" i="1" s="1"/>
  <c r="C946" i="1"/>
  <c r="C947" i="1"/>
  <c r="C940" i="1"/>
  <c r="C941" i="1"/>
  <c r="C942" i="1"/>
  <c r="C937" i="1"/>
  <c r="E937" i="1" s="1"/>
  <c r="C938" i="1"/>
  <c r="C939" i="1"/>
  <c r="C936" i="1"/>
  <c r="C934" i="1"/>
  <c r="F934" i="1"/>
  <c r="C933" i="1"/>
  <c r="E933" i="1"/>
  <c r="C929" i="1"/>
  <c r="E929" i="1" s="1"/>
  <c r="C930" i="1"/>
  <c r="C931" i="1"/>
  <c r="C923" i="1"/>
  <c r="E923" i="1" s="1"/>
  <c r="C924" i="1"/>
  <c r="F924" i="1" s="1"/>
  <c r="C925" i="1"/>
  <c r="C926" i="1"/>
  <c r="C927" i="1"/>
  <c r="C928" i="1"/>
  <c r="F928" i="1" s="1"/>
  <c r="C922" i="1"/>
  <c r="E922" i="1" s="1"/>
  <c r="C917" i="1"/>
  <c r="C918" i="1"/>
  <c r="C919" i="1"/>
  <c r="E919" i="1"/>
  <c r="C920" i="1"/>
  <c r="C908" i="1"/>
  <c r="C909" i="1"/>
  <c r="E909" i="1" s="1"/>
  <c r="C910" i="1"/>
  <c r="C911" i="1"/>
  <c r="C912" i="1"/>
  <c r="C913" i="1"/>
  <c r="E913" i="1" s="1"/>
  <c r="C914" i="1"/>
  <c r="C915" i="1"/>
  <c r="C916" i="1"/>
  <c r="E916" i="1" s="1"/>
  <c r="C900" i="1"/>
  <c r="C901" i="1"/>
  <c r="E901" i="1" s="1"/>
  <c r="C902" i="1"/>
  <c r="C903" i="1"/>
  <c r="F903" i="1" s="1"/>
  <c r="C904" i="1"/>
  <c r="C905" i="1"/>
  <c r="C906" i="1"/>
  <c r="C907" i="1"/>
  <c r="C899" i="1"/>
  <c r="E899" i="1" s="1"/>
  <c r="C890" i="1"/>
  <c r="C891" i="1"/>
  <c r="C892" i="1"/>
  <c r="C893" i="1"/>
  <c r="F893" i="1" s="1"/>
  <c r="C894" i="1"/>
  <c r="E894" i="1" s="1"/>
  <c r="C895" i="1"/>
  <c r="C896" i="1"/>
  <c r="F896" i="1"/>
  <c r="C897" i="1"/>
  <c r="F897" i="1"/>
  <c r="C887" i="1"/>
  <c r="E887" i="1" s="1"/>
  <c r="C888" i="1"/>
  <c r="C889" i="1"/>
  <c r="C886" i="1"/>
  <c r="E886" i="1" s="1"/>
  <c r="C879" i="1"/>
  <c r="F879" i="1"/>
  <c r="C880" i="1"/>
  <c r="C881" i="1"/>
  <c r="F881" i="1" s="1"/>
  <c r="C882" i="1"/>
  <c r="E882" i="1" s="1"/>
  <c r="C883" i="1"/>
  <c r="C884" i="1"/>
  <c r="E884" i="1" s="1"/>
  <c r="C874" i="1"/>
  <c r="F874" i="1" s="1"/>
  <c r="C875" i="1"/>
  <c r="E875" i="1" s="1"/>
  <c r="C876" i="1"/>
  <c r="C877" i="1"/>
  <c r="E877" i="1"/>
  <c r="C878" i="1"/>
  <c r="E878" i="1" s="1"/>
  <c r="C873" i="1"/>
  <c r="C870" i="1"/>
  <c r="F870" i="1" s="1"/>
  <c r="C871" i="1"/>
  <c r="E871" i="1" s="1"/>
  <c r="C866" i="1"/>
  <c r="F866" i="1"/>
  <c r="C867" i="1"/>
  <c r="C868" i="1"/>
  <c r="C869" i="1"/>
  <c r="C848" i="1"/>
  <c r="F848" i="1"/>
  <c r="C849" i="1"/>
  <c r="E849" i="1" s="1"/>
  <c r="C850" i="1"/>
  <c r="C851" i="1"/>
  <c r="F851" i="1" s="1"/>
  <c r="C852" i="1"/>
  <c r="C853" i="1"/>
  <c r="F853" i="1" s="1"/>
  <c r="C837" i="1"/>
  <c r="E837" i="1" s="1"/>
  <c r="C838" i="1"/>
  <c r="F838" i="1" s="1"/>
  <c r="C839" i="1"/>
  <c r="C840" i="1"/>
  <c r="C841" i="1"/>
  <c r="C842" i="1"/>
  <c r="F842" i="1" s="1"/>
  <c r="C843" i="1"/>
  <c r="C844" i="1"/>
  <c r="C845" i="1"/>
  <c r="C846" i="1"/>
  <c r="C847" i="1"/>
  <c r="C829" i="1"/>
  <c r="C830" i="1"/>
  <c r="C831" i="1"/>
  <c r="E831" i="1"/>
  <c r="C832" i="1"/>
  <c r="C833" i="1"/>
  <c r="C834" i="1"/>
  <c r="C835" i="1"/>
  <c r="E835" i="1" s="1"/>
  <c r="C836" i="1"/>
  <c r="E836" i="1" s="1"/>
  <c r="C828" i="1"/>
  <c r="C825" i="1"/>
  <c r="E825" i="1" s="1"/>
  <c r="C826" i="1"/>
  <c r="E826" i="1" s="1"/>
  <c r="C815" i="1"/>
  <c r="E815" i="1" s="1"/>
  <c r="C816" i="1"/>
  <c r="C817" i="1"/>
  <c r="E817" i="1" s="1"/>
  <c r="C818" i="1"/>
  <c r="E818" i="1" s="1"/>
  <c r="C819" i="1"/>
  <c r="C820" i="1"/>
  <c r="F820" i="1" s="1"/>
  <c r="C821" i="1"/>
  <c r="F821" i="1" s="1"/>
  <c r="C822" i="1"/>
  <c r="E822" i="1" s="1"/>
  <c r="C823" i="1"/>
  <c r="C824" i="1"/>
  <c r="F824" i="1" s="1"/>
  <c r="C813" i="1"/>
  <c r="E813" i="1" s="1"/>
  <c r="C814" i="1"/>
  <c r="E814" i="1" s="1"/>
  <c r="C812" i="1"/>
  <c r="E812" i="1" s="1"/>
  <c r="C808" i="1"/>
  <c r="F808" i="1"/>
  <c r="C809" i="1"/>
  <c r="C810" i="1"/>
  <c r="F810" i="1" s="1"/>
  <c r="C802" i="1"/>
  <c r="E802" i="1" s="1"/>
  <c r="C803" i="1"/>
  <c r="C804" i="1"/>
  <c r="C805" i="1"/>
  <c r="C806" i="1"/>
  <c r="E806" i="1"/>
  <c r="C807" i="1"/>
  <c r="C794" i="1"/>
  <c r="E794" i="1" s="1"/>
  <c r="C795" i="1"/>
  <c r="C796" i="1"/>
  <c r="C797" i="1"/>
  <c r="C798" i="1"/>
  <c r="E798" i="1" s="1"/>
  <c r="C799" i="1"/>
  <c r="C800" i="1"/>
  <c r="C801" i="1"/>
  <c r="E801" i="1" s="1"/>
  <c r="C793" i="1"/>
  <c r="F793" i="1" s="1"/>
  <c r="C781" i="1"/>
  <c r="E781" i="1" s="1"/>
  <c r="C782" i="1"/>
  <c r="E782" i="1" s="1"/>
  <c r="C783" i="1"/>
  <c r="C784" i="1"/>
  <c r="C785" i="1"/>
  <c r="E785" i="1" s="1"/>
  <c r="C786" i="1"/>
  <c r="C787" i="1"/>
  <c r="E787" i="1" s="1"/>
  <c r="C788" i="1"/>
  <c r="C789" i="1"/>
  <c r="F789" i="1"/>
  <c r="C790" i="1"/>
  <c r="C791" i="1"/>
  <c r="E791" i="1" s="1"/>
  <c r="C780" i="1"/>
  <c r="C776" i="1"/>
  <c r="F776" i="1" s="1"/>
  <c r="C777" i="1"/>
  <c r="C778" i="1"/>
  <c r="C762" i="1"/>
  <c r="F762" i="1" s="1"/>
  <c r="C763" i="1"/>
  <c r="E763" i="1" s="1"/>
  <c r="C764" i="1"/>
  <c r="F764" i="1" s="1"/>
  <c r="C765" i="1"/>
  <c r="E765" i="1"/>
  <c r="C766" i="1"/>
  <c r="E766" i="1" s="1"/>
  <c r="C767" i="1"/>
  <c r="C768" i="1"/>
  <c r="F768" i="1" s="1"/>
  <c r="C769" i="1"/>
  <c r="C770" i="1"/>
  <c r="C771" i="1"/>
  <c r="C772" i="1"/>
  <c r="E772" i="1"/>
  <c r="C773" i="1"/>
  <c r="E773" i="1" s="1"/>
  <c r="C774" i="1"/>
  <c r="F774" i="1" s="1"/>
  <c r="C775" i="1"/>
  <c r="F775" i="1" s="1"/>
  <c r="C761" i="1"/>
  <c r="F761" i="1" s="1"/>
  <c r="C758" i="1"/>
  <c r="E758" i="1" s="1"/>
  <c r="C759" i="1"/>
  <c r="F759" i="1" s="1"/>
  <c r="C757" i="1"/>
  <c r="C745" i="1"/>
  <c r="E745" i="1" s="1"/>
  <c r="C746" i="1"/>
  <c r="F746" i="1"/>
  <c r="C747" i="1"/>
  <c r="C748" i="1"/>
  <c r="F748" i="1" s="1"/>
  <c r="C749" i="1"/>
  <c r="E749" i="1"/>
  <c r="C750" i="1"/>
  <c r="C751" i="1"/>
  <c r="C752" i="1"/>
  <c r="C753" i="1"/>
  <c r="C754" i="1"/>
  <c r="E754" i="1" s="1"/>
  <c r="C755" i="1"/>
  <c r="F755" i="1" s="1"/>
  <c r="C744" i="1"/>
  <c r="C729" i="1"/>
  <c r="C730" i="1"/>
  <c r="C731" i="1"/>
  <c r="C732" i="1"/>
  <c r="E732" i="1" s="1"/>
  <c r="C733" i="1"/>
  <c r="C734" i="1"/>
  <c r="C735" i="1"/>
  <c r="E735" i="1" s="1"/>
  <c r="C736" i="1"/>
  <c r="F736" i="1" s="1"/>
  <c r="C737" i="1"/>
  <c r="C738" i="1"/>
  <c r="C739" i="1"/>
  <c r="C740" i="1"/>
  <c r="E740" i="1"/>
  <c r="C741" i="1"/>
  <c r="E741" i="1" s="1"/>
  <c r="C742" i="1"/>
  <c r="E742" i="1"/>
  <c r="C728" i="1"/>
  <c r="F728" i="1"/>
  <c r="C703" i="1"/>
  <c r="C704" i="1"/>
  <c r="C705" i="1"/>
  <c r="C706" i="1"/>
  <c r="E706" i="1" s="1"/>
  <c r="C707" i="1"/>
  <c r="C708" i="1"/>
  <c r="E708" i="1"/>
  <c r="C709" i="1"/>
  <c r="F709" i="1" s="1"/>
  <c r="C710" i="1"/>
  <c r="C711" i="1"/>
  <c r="C712" i="1"/>
  <c r="E712" i="1" s="1"/>
  <c r="C713" i="1"/>
  <c r="F713" i="1" s="1"/>
  <c r="C714" i="1"/>
  <c r="E714" i="1" s="1"/>
  <c r="C715" i="1"/>
  <c r="C716" i="1"/>
  <c r="C717" i="1"/>
  <c r="F717" i="1" s="1"/>
  <c r="C718" i="1"/>
  <c r="F718" i="1" s="1"/>
  <c r="C719" i="1"/>
  <c r="C720" i="1"/>
  <c r="E720" i="1"/>
  <c r="C721" i="1"/>
  <c r="C722" i="1"/>
  <c r="C723" i="1"/>
  <c r="C724" i="1"/>
  <c r="C725" i="1"/>
  <c r="F725" i="1" s="1"/>
  <c r="C726" i="1"/>
  <c r="F726" i="1" s="1"/>
  <c r="C702" i="1"/>
  <c r="E702" i="1" s="1"/>
  <c r="C695" i="1"/>
  <c r="C696" i="1"/>
  <c r="F696" i="1" s="1"/>
  <c r="C697" i="1"/>
  <c r="E697" i="1" s="1"/>
  <c r="C698" i="1"/>
  <c r="F698" i="1" s="1"/>
  <c r="C699" i="1"/>
  <c r="F699" i="1"/>
  <c r="C700" i="1"/>
  <c r="C687" i="1"/>
  <c r="C688" i="1"/>
  <c r="E688" i="1" s="1"/>
  <c r="C689" i="1"/>
  <c r="C690" i="1"/>
  <c r="E690" i="1" s="1"/>
  <c r="C691" i="1"/>
  <c r="C692" i="1"/>
  <c r="E692" i="1" s="1"/>
  <c r="C693" i="1"/>
  <c r="C694" i="1"/>
  <c r="C686" i="1"/>
  <c r="E686" i="1" s="1"/>
  <c r="C679" i="1"/>
  <c r="F679" i="1"/>
  <c r="C680" i="1"/>
  <c r="E680" i="1"/>
  <c r="C681" i="1"/>
  <c r="C682" i="1"/>
  <c r="C683" i="1"/>
  <c r="E683" i="1" s="1"/>
  <c r="C684" i="1"/>
  <c r="C678" i="1"/>
  <c r="E678" i="1" s="1"/>
  <c r="C672" i="1"/>
  <c r="C673" i="1"/>
  <c r="F673" i="1"/>
  <c r="C674" i="1"/>
  <c r="C675" i="1"/>
  <c r="C676" i="1"/>
  <c r="C668" i="1"/>
  <c r="C669" i="1"/>
  <c r="E669" i="1"/>
  <c r="C670" i="1"/>
  <c r="E670" i="1" s="1"/>
  <c r="C671" i="1"/>
  <c r="E671" i="1" s="1"/>
  <c r="C667" i="1"/>
  <c r="E667" i="1" s="1"/>
  <c r="C661" i="1"/>
  <c r="C662" i="1"/>
  <c r="F662" i="1"/>
  <c r="C663" i="1"/>
  <c r="E663" i="1" s="1"/>
  <c r="C664" i="1"/>
  <c r="C665" i="1"/>
  <c r="E665" i="1" s="1"/>
  <c r="C660" i="1"/>
  <c r="E660" i="1"/>
  <c r="C650" i="1"/>
  <c r="C651" i="1"/>
  <c r="E651" i="1" s="1"/>
  <c r="C652" i="1"/>
  <c r="F652" i="1" s="1"/>
  <c r="C653" i="1"/>
  <c r="C654" i="1"/>
  <c r="C655" i="1"/>
  <c r="E655" i="1" s="1"/>
  <c r="C656" i="1"/>
  <c r="C657" i="1"/>
  <c r="F657" i="1" s="1"/>
  <c r="C658" i="1"/>
  <c r="C634" i="1"/>
  <c r="C635" i="1"/>
  <c r="E635" i="1" s="1"/>
  <c r="C636" i="1"/>
  <c r="E636" i="1" s="1"/>
  <c r="C637" i="1"/>
  <c r="C638" i="1"/>
  <c r="F638" i="1"/>
  <c r="C639" i="1"/>
  <c r="F639" i="1" s="1"/>
  <c r="C640" i="1"/>
  <c r="C641" i="1"/>
  <c r="C642" i="1"/>
  <c r="C643" i="1"/>
  <c r="E643" i="1" s="1"/>
  <c r="C644" i="1"/>
  <c r="E644" i="1" s="1"/>
  <c r="C645" i="1"/>
  <c r="C646" i="1"/>
  <c r="F646" i="1" s="1"/>
  <c r="C647" i="1"/>
  <c r="B20" i="19" s="1"/>
  <c r="E647" i="1"/>
  <c r="C648" i="1"/>
  <c r="C649" i="1"/>
  <c r="F649" i="1" s="1"/>
  <c r="C623" i="1"/>
  <c r="F623" i="1" s="1"/>
  <c r="C624" i="1"/>
  <c r="C625" i="1"/>
  <c r="C626" i="1"/>
  <c r="E626" i="1"/>
  <c r="C627" i="1"/>
  <c r="E627" i="1"/>
  <c r="C628" i="1"/>
  <c r="E628" i="1" s="1"/>
  <c r="C629" i="1"/>
  <c r="E629" i="1" s="1"/>
  <c r="C630" i="1"/>
  <c r="C631" i="1"/>
  <c r="E631" i="1" s="1"/>
  <c r="C632" i="1"/>
  <c r="C633" i="1"/>
  <c r="F633" i="1" s="1"/>
  <c r="C622" i="1"/>
  <c r="C619" i="1"/>
  <c r="C620" i="1"/>
  <c r="C618" i="1"/>
  <c r="C590" i="1"/>
  <c r="E590" i="1" s="1"/>
  <c r="C591" i="1"/>
  <c r="C592" i="1"/>
  <c r="C593" i="1"/>
  <c r="C594" i="1"/>
  <c r="C595" i="1"/>
  <c r="E595" i="1"/>
  <c r="C596" i="1"/>
  <c r="F596" i="1"/>
  <c r="C597" i="1"/>
  <c r="F597" i="1"/>
  <c r="C598" i="1"/>
  <c r="E598" i="1" s="1"/>
  <c r="C599" i="1"/>
  <c r="C600" i="1"/>
  <c r="C601" i="1"/>
  <c r="C602" i="1"/>
  <c r="C603" i="1"/>
  <c r="F603" i="1" s="1"/>
  <c r="C604" i="1"/>
  <c r="C605" i="1"/>
  <c r="E605" i="1" s="1"/>
  <c r="C606" i="1"/>
  <c r="F606" i="1" s="1"/>
  <c r="C607" i="1"/>
  <c r="C608" i="1"/>
  <c r="E608" i="1" s="1"/>
  <c r="C609" i="1"/>
  <c r="C610" i="1"/>
  <c r="E610" i="1" s="1"/>
  <c r="C611" i="1"/>
  <c r="F611" i="1" s="1"/>
  <c r="C612" i="1"/>
  <c r="C613" i="1"/>
  <c r="C614" i="1"/>
  <c r="F614" i="1" s="1"/>
  <c r="C615" i="1"/>
  <c r="E615" i="1" s="1"/>
  <c r="C616" i="1"/>
  <c r="E616" i="1" s="1"/>
  <c r="C589" i="1"/>
  <c r="C581" i="1"/>
  <c r="C582" i="1"/>
  <c r="C583" i="1"/>
  <c r="C584" i="1"/>
  <c r="E584" i="1" s="1"/>
  <c r="C585" i="1"/>
  <c r="C586" i="1"/>
  <c r="C587" i="1"/>
  <c r="C573" i="1"/>
  <c r="C574" i="1"/>
  <c r="E574" i="1" s="1"/>
  <c r="C575" i="1"/>
  <c r="C576" i="1"/>
  <c r="C577" i="1"/>
  <c r="E577" i="1" s="1"/>
  <c r="C578" i="1"/>
  <c r="F578" i="1" s="1"/>
  <c r="C579" i="1"/>
  <c r="C580" i="1"/>
  <c r="F580" i="1"/>
  <c r="C569" i="1"/>
  <c r="C570" i="1"/>
  <c r="F570" i="1" s="1"/>
  <c r="C571" i="1"/>
  <c r="C572" i="1"/>
  <c r="E572" i="1" s="1"/>
  <c r="C561" i="1"/>
  <c r="E561" i="1"/>
  <c r="C562" i="1"/>
  <c r="F562" i="1" s="1"/>
  <c r="C563" i="1"/>
  <c r="E563" i="1" s="1"/>
  <c r="C564" i="1"/>
  <c r="E564" i="1"/>
  <c r="C565" i="1"/>
  <c r="C566" i="1"/>
  <c r="C567" i="1"/>
  <c r="C568" i="1"/>
  <c r="E568" i="1" s="1"/>
  <c r="C560" i="1"/>
  <c r="E560" i="1" s="1"/>
  <c r="C556" i="1"/>
  <c r="E556" i="1" s="1"/>
  <c r="C557" i="1"/>
  <c r="F557" i="1"/>
  <c r="C558" i="1"/>
  <c r="E558" i="1" s="1"/>
  <c r="C555" i="1"/>
  <c r="C549" i="1"/>
  <c r="F549" i="1" s="1"/>
  <c r="C548" i="1"/>
  <c r="C541" i="1"/>
  <c r="C542" i="1"/>
  <c r="C543" i="1"/>
  <c r="C544" i="1"/>
  <c r="C545" i="1"/>
  <c r="E545" i="1" s="1"/>
  <c r="C546" i="1"/>
  <c r="E546" i="1" s="1"/>
  <c r="C537" i="1"/>
  <c r="E537" i="1"/>
  <c r="C538" i="1"/>
  <c r="E538" i="1"/>
  <c r="C539" i="1"/>
  <c r="F539" i="1" s="1"/>
  <c r="C540" i="1"/>
  <c r="F540" i="1" s="1"/>
  <c r="C532" i="1"/>
  <c r="C533" i="1"/>
  <c r="E533" i="1" s="1"/>
  <c r="F533" i="1"/>
  <c r="C534" i="1"/>
  <c r="C535" i="1"/>
  <c r="C536" i="1"/>
  <c r="C531" i="1"/>
  <c r="E531" i="1" s="1"/>
  <c r="C518" i="1"/>
  <c r="C519" i="1"/>
  <c r="F519" i="1" s="1"/>
  <c r="C520" i="1"/>
  <c r="E520" i="1" s="1"/>
  <c r="C521" i="1"/>
  <c r="C522" i="1"/>
  <c r="C523" i="1"/>
  <c r="F523" i="1" s="1"/>
  <c r="E523" i="1"/>
  <c r="C524" i="1"/>
  <c r="C525" i="1"/>
  <c r="C526" i="1"/>
  <c r="F526" i="1"/>
  <c r="C527" i="1"/>
  <c r="C528" i="1"/>
  <c r="C529" i="1"/>
  <c r="E529" i="1"/>
  <c r="C517" i="1"/>
  <c r="C508" i="1"/>
  <c r="C509" i="1"/>
  <c r="E509" i="1"/>
  <c r="C510" i="1"/>
  <c r="C511" i="1"/>
  <c r="C512" i="1"/>
  <c r="E512" i="1" s="1"/>
  <c r="F512" i="1"/>
  <c r="C513" i="1"/>
  <c r="C514" i="1"/>
  <c r="C515" i="1"/>
  <c r="E515" i="1"/>
  <c r="C497" i="1"/>
  <c r="F497" i="1"/>
  <c r="C498" i="1"/>
  <c r="E498" i="1"/>
  <c r="C499" i="1"/>
  <c r="C500" i="1"/>
  <c r="E500" i="1" s="1"/>
  <c r="C486" i="1"/>
  <c r="C487" i="1"/>
  <c r="E487" i="1" s="1"/>
  <c r="C488" i="1"/>
  <c r="E488" i="1" s="1"/>
  <c r="C489" i="1"/>
  <c r="C490" i="1"/>
  <c r="C491" i="1"/>
  <c r="F491" i="1" s="1"/>
  <c r="C492" i="1"/>
  <c r="E492" i="1" s="1"/>
  <c r="C493" i="1"/>
  <c r="F493" i="1" s="1"/>
  <c r="C494" i="1"/>
  <c r="C495" i="1"/>
  <c r="E495" i="1" s="1"/>
  <c r="C496" i="1"/>
  <c r="C438" i="1"/>
  <c r="C439" i="1"/>
  <c r="E439" i="1" s="1"/>
  <c r="C440" i="1"/>
  <c r="E440" i="1" s="1"/>
  <c r="C441" i="1"/>
  <c r="C442" i="1"/>
  <c r="C443" i="1"/>
  <c r="C444" i="1"/>
  <c r="E444" i="1"/>
  <c r="C445" i="1"/>
  <c r="F445" i="1" s="1"/>
  <c r="C450" i="1"/>
  <c r="E450" i="1" s="1"/>
  <c r="C451" i="1"/>
  <c r="C452" i="1"/>
  <c r="E452" i="1" s="1"/>
  <c r="C453" i="1"/>
  <c r="F453" i="1" s="1"/>
  <c r="C454" i="1"/>
  <c r="E454" i="1" s="1"/>
  <c r="C455" i="1"/>
  <c r="F455" i="1" s="1"/>
  <c r="C456" i="1"/>
  <c r="F456" i="1" s="1"/>
  <c r="C457" i="1"/>
  <c r="C458" i="1"/>
  <c r="F458" i="1" s="1"/>
  <c r="C459" i="1"/>
  <c r="C460" i="1"/>
  <c r="E460" i="1"/>
  <c r="C461" i="1"/>
  <c r="C462" i="1"/>
  <c r="C463" i="1"/>
  <c r="C464" i="1"/>
  <c r="E464" i="1" s="1"/>
  <c r="C465" i="1"/>
  <c r="F465" i="1" s="1"/>
  <c r="C466" i="1"/>
  <c r="C467" i="1"/>
  <c r="C468" i="1"/>
  <c r="E468" i="1" s="1"/>
  <c r="C469" i="1"/>
  <c r="C470" i="1"/>
  <c r="C471" i="1"/>
  <c r="E471" i="1"/>
  <c r="C472" i="1"/>
  <c r="E472" i="1" s="1"/>
  <c r="C473" i="1"/>
  <c r="F473" i="1" s="1"/>
  <c r="C474" i="1"/>
  <c r="C475" i="1"/>
  <c r="F475" i="1" s="1"/>
  <c r="C476" i="1"/>
  <c r="F476" i="1" s="1"/>
  <c r="C477" i="1"/>
  <c r="C478" i="1"/>
  <c r="C479" i="1"/>
  <c r="E479" i="1"/>
  <c r="C480" i="1"/>
  <c r="E480" i="1"/>
  <c r="C481" i="1"/>
  <c r="E481" i="1" s="1"/>
  <c r="C482" i="1"/>
  <c r="C483" i="1"/>
  <c r="C484" i="1"/>
  <c r="E484" i="1" s="1"/>
  <c r="C485" i="1"/>
  <c r="C437" i="1"/>
  <c r="C435" i="1"/>
  <c r="E435" i="1" s="1"/>
  <c r="C434" i="1"/>
  <c r="E434" i="1" s="1"/>
  <c r="C424" i="1"/>
  <c r="C414" i="1"/>
  <c r="C415" i="1"/>
  <c r="C416" i="1"/>
  <c r="C417" i="1"/>
  <c r="E417" i="1" s="1"/>
  <c r="C418" i="1"/>
  <c r="E418" i="1" s="1"/>
  <c r="C419" i="1"/>
  <c r="F419" i="1" s="1"/>
  <c r="C420" i="1"/>
  <c r="C421" i="1"/>
  <c r="C422" i="1"/>
  <c r="E422" i="1" s="1"/>
  <c r="C423" i="1"/>
  <c r="E423" i="1" s="1"/>
  <c r="C407" i="1"/>
  <c r="C408" i="1"/>
  <c r="C409" i="1"/>
  <c r="F409" i="1" s="1"/>
  <c r="E409" i="1"/>
  <c r="C410" i="1"/>
  <c r="F410" i="1" s="1"/>
  <c r="C411" i="1"/>
  <c r="C412" i="1"/>
  <c r="C413" i="1"/>
  <c r="F413" i="1" s="1"/>
  <c r="C402" i="1"/>
  <c r="C403" i="1"/>
  <c r="C404" i="1"/>
  <c r="E404" i="1" s="1"/>
  <c r="C405" i="1"/>
  <c r="F405" i="1" s="1"/>
  <c r="C406" i="1"/>
  <c r="F406" i="1" s="1"/>
  <c r="C401" i="1"/>
  <c r="F401" i="1" s="1"/>
  <c r="C397" i="1"/>
  <c r="C398" i="1"/>
  <c r="F398" i="1" s="1"/>
  <c r="C399" i="1"/>
  <c r="E399" i="1" s="1"/>
  <c r="C388" i="1"/>
  <c r="C389" i="1"/>
  <c r="C390" i="1"/>
  <c r="E390" i="1" s="1"/>
  <c r="C391" i="1"/>
  <c r="C392" i="1"/>
  <c r="C393" i="1"/>
  <c r="E393" i="1" s="1"/>
  <c r="C394" i="1"/>
  <c r="C395" i="1"/>
  <c r="C396" i="1"/>
  <c r="C380" i="1"/>
  <c r="C381" i="1"/>
  <c r="F381" i="1" s="1"/>
  <c r="C382" i="1"/>
  <c r="C383" i="1"/>
  <c r="C384" i="1"/>
  <c r="E384" i="1" s="1"/>
  <c r="C385" i="1"/>
  <c r="E385" i="1" s="1"/>
  <c r="C386" i="1"/>
  <c r="E386" i="1" s="1"/>
  <c r="C387" i="1"/>
  <c r="C374" i="1"/>
  <c r="C375" i="1"/>
  <c r="E375" i="1" s="1"/>
  <c r="C376" i="1"/>
  <c r="E376" i="1" s="1"/>
  <c r="C377" i="1"/>
  <c r="C378" i="1"/>
  <c r="C379" i="1"/>
  <c r="F379" i="1" s="1"/>
  <c r="C373" i="1"/>
  <c r="E373" i="1"/>
  <c r="C370" i="1"/>
  <c r="C371" i="1"/>
  <c r="F371" i="1" s="1"/>
  <c r="C369" i="1"/>
  <c r="E369" i="1" s="1"/>
  <c r="C357" i="1"/>
  <c r="C358" i="1"/>
  <c r="C359" i="1"/>
  <c r="C360" i="1"/>
  <c r="C361" i="1"/>
  <c r="C362" i="1"/>
  <c r="F362" i="1" s="1"/>
  <c r="C363" i="1"/>
  <c r="C364" i="1"/>
  <c r="C365" i="1"/>
  <c r="E365" i="1"/>
  <c r="C366" i="1"/>
  <c r="E366" i="1" s="1"/>
  <c r="C367" i="1"/>
  <c r="E367" i="1" s="1"/>
  <c r="C356" i="1"/>
  <c r="C347" i="1"/>
  <c r="E347" i="1" s="1"/>
  <c r="C348" i="1"/>
  <c r="C349" i="1"/>
  <c r="C350" i="1"/>
  <c r="C351" i="1"/>
  <c r="C352" i="1"/>
  <c r="C353" i="1"/>
  <c r="C354" i="1"/>
  <c r="E354" i="1" s="1"/>
  <c r="C346" i="1"/>
  <c r="E346" i="1" s="1"/>
  <c r="C342" i="1"/>
  <c r="C343" i="1"/>
  <c r="E343" i="1" s="1"/>
  <c r="F343" i="1"/>
  <c r="C344" i="1"/>
  <c r="C331" i="1"/>
  <c r="C332" i="1"/>
  <c r="E332" i="1" s="1"/>
  <c r="F332" i="1"/>
  <c r="C333" i="1"/>
  <c r="C334" i="1"/>
  <c r="C335" i="1"/>
  <c r="E335" i="1" s="1"/>
  <c r="C336" i="1"/>
  <c r="E336" i="1" s="1"/>
  <c r="C337" i="1"/>
  <c r="C338" i="1"/>
  <c r="F338" i="1" s="1"/>
  <c r="C339" i="1"/>
  <c r="E339" i="1"/>
  <c r="C340" i="1"/>
  <c r="F340" i="1" s="1"/>
  <c r="C341" i="1"/>
  <c r="E341" i="1" s="1"/>
  <c r="C325" i="1"/>
  <c r="C326" i="1"/>
  <c r="C327" i="1"/>
  <c r="C328" i="1"/>
  <c r="E328" i="1" s="1"/>
  <c r="C329" i="1"/>
  <c r="F329" i="1" s="1"/>
  <c r="C330" i="1"/>
  <c r="C319" i="1"/>
  <c r="C320" i="1"/>
  <c r="C321" i="1"/>
  <c r="E321" i="1" s="1"/>
  <c r="C322" i="1"/>
  <c r="E322" i="1" s="1"/>
  <c r="C323" i="1"/>
  <c r="C324" i="1"/>
  <c r="E324" i="1"/>
  <c r="C318" i="1"/>
  <c r="F318" i="1" s="1"/>
  <c r="C307" i="1"/>
  <c r="C308" i="1"/>
  <c r="C309" i="1"/>
  <c r="C310" i="1"/>
  <c r="C311" i="1"/>
  <c r="C312" i="1"/>
  <c r="C313" i="1"/>
  <c r="C314" i="1"/>
  <c r="E314" i="1" s="1"/>
  <c r="C315" i="1"/>
  <c r="C316" i="1"/>
  <c r="F316" i="1" s="1"/>
  <c r="C302" i="1"/>
  <c r="F302" i="1" s="1"/>
  <c r="C303" i="1"/>
  <c r="C304" i="1"/>
  <c r="E304" i="1" s="1"/>
  <c r="C305" i="1"/>
  <c r="C306" i="1"/>
  <c r="C292" i="1"/>
  <c r="F292" i="1" s="1"/>
  <c r="C293" i="1"/>
  <c r="F293" i="1" s="1"/>
  <c r="E293" i="1"/>
  <c r="C294" i="1"/>
  <c r="C295" i="1"/>
  <c r="C296" i="1"/>
  <c r="E296" i="1" s="1"/>
  <c r="C297" i="1"/>
  <c r="C298" i="1"/>
  <c r="E298" i="1" s="1"/>
  <c r="C299" i="1"/>
  <c r="E299" i="1" s="1"/>
  <c r="C300" i="1"/>
  <c r="F300" i="1" s="1"/>
  <c r="C301" i="1"/>
  <c r="C286" i="1"/>
  <c r="E286" i="1" s="1"/>
  <c r="C287" i="1"/>
  <c r="C288" i="1"/>
  <c r="C289" i="1"/>
  <c r="E289" i="1" s="1"/>
  <c r="C277" i="1"/>
  <c r="E277" i="1"/>
  <c r="C278" i="1"/>
  <c r="E278" i="1" s="1"/>
  <c r="C279" i="1"/>
  <c r="C280" i="1"/>
  <c r="C281" i="1"/>
  <c r="E281" i="1" s="1"/>
  <c r="C282" i="1"/>
  <c r="E282" i="1"/>
  <c r="C283" i="1"/>
  <c r="C284" i="1"/>
  <c r="C285" i="1"/>
  <c r="F285" i="1"/>
  <c r="C267" i="1"/>
  <c r="C268" i="1"/>
  <c r="F268" i="1" s="1"/>
  <c r="C269" i="1"/>
  <c r="C270" i="1"/>
  <c r="C271" i="1"/>
  <c r="F271" i="1" s="1"/>
  <c r="C272" i="1"/>
  <c r="C273" i="1"/>
  <c r="E273" i="1" s="1"/>
  <c r="C274" i="1"/>
  <c r="C275" i="1"/>
  <c r="C276" i="1"/>
  <c r="E276" i="1" s="1"/>
  <c r="C266" i="1"/>
  <c r="C264" i="1"/>
  <c r="E264" i="1" s="1"/>
  <c r="C263" i="1"/>
  <c r="E263" i="1" s="1"/>
  <c r="C260" i="1"/>
  <c r="F260" i="1" s="1"/>
  <c r="C261" i="1"/>
  <c r="C253" i="1"/>
  <c r="C254" i="1"/>
  <c r="C255" i="1"/>
  <c r="C256" i="1"/>
  <c r="E256" i="1" s="1"/>
  <c r="C257" i="1"/>
  <c r="C258" i="1"/>
  <c r="F258" i="1"/>
  <c r="C259" i="1"/>
  <c r="F259" i="1"/>
  <c r="C242" i="1"/>
  <c r="C243" i="1"/>
  <c r="C244" i="1"/>
  <c r="E244" i="1"/>
  <c r="C245" i="1"/>
  <c r="C246" i="1"/>
  <c r="E246" i="1" s="1"/>
  <c r="C247" i="1"/>
  <c r="E247" i="1" s="1"/>
  <c r="C248" i="1"/>
  <c r="F248" i="1" s="1"/>
  <c r="C249" i="1"/>
  <c r="C250" i="1"/>
  <c r="F250" i="1" s="1"/>
  <c r="C251" i="1"/>
  <c r="F251" i="1" s="1"/>
  <c r="C252" i="1"/>
  <c r="C239" i="1"/>
  <c r="C240" i="1"/>
  <c r="E240" i="1" s="1"/>
  <c r="C241" i="1"/>
  <c r="C230" i="1"/>
  <c r="C231" i="1"/>
  <c r="E231" i="1" s="1"/>
  <c r="C232" i="1"/>
  <c r="C233" i="1"/>
  <c r="C234" i="1"/>
  <c r="C235" i="1"/>
  <c r="C236" i="1"/>
  <c r="C237" i="1"/>
  <c r="C238" i="1"/>
  <c r="C223" i="1"/>
  <c r="C224" i="1"/>
  <c r="E224" i="1"/>
  <c r="C225" i="1"/>
  <c r="E225" i="1" s="1"/>
  <c r="C226" i="1"/>
  <c r="C227" i="1"/>
  <c r="E227" i="1" s="1"/>
  <c r="C228" i="1"/>
  <c r="C229" i="1"/>
  <c r="C220" i="1"/>
  <c r="F220" i="1" s="1"/>
  <c r="C221" i="1"/>
  <c r="F221" i="1" s="1"/>
  <c r="C222" i="1"/>
  <c r="C216" i="1"/>
  <c r="C217" i="1"/>
  <c r="E217" i="1" s="1"/>
  <c r="C218" i="1"/>
  <c r="C219" i="1"/>
  <c r="E219" i="1" s="1"/>
  <c r="C207" i="1"/>
  <c r="E207" i="1" s="1"/>
  <c r="C208" i="1"/>
  <c r="E208" i="1"/>
  <c r="C209" i="1"/>
  <c r="C210" i="1"/>
  <c r="E210" i="1" s="1"/>
  <c r="C211" i="1"/>
  <c r="E211" i="1"/>
  <c r="C212" i="1"/>
  <c r="C213" i="1"/>
  <c r="E213" i="1" s="1"/>
  <c r="C214" i="1"/>
  <c r="E214" i="1" s="1"/>
  <c r="C215" i="1"/>
  <c r="F215" i="1"/>
  <c r="C203" i="1"/>
  <c r="E203" i="1" s="1"/>
  <c r="C204" i="1"/>
  <c r="E204" i="1"/>
  <c r="C205" i="1"/>
  <c r="C206" i="1"/>
  <c r="E206" i="1" s="1"/>
  <c r="C200" i="1"/>
  <c r="C201" i="1"/>
  <c r="F201" i="1" s="1"/>
  <c r="C202" i="1"/>
  <c r="C192" i="1"/>
  <c r="F192" i="1" s="1"/>
  <c r="C193" i="1"/>
  <c r="E193" i="1" s="1"/>
  <c r="C194" i="1"/>
  <c r="E194" i="1" s="1"/>
  <c r="C195" i="1"/>
  <c r="C196" i="1"/>
  <c r="E196" i="1" s="1"/>
  <c r="C197" i="1"/>
  <c r="E197" i="1" s="1"/>
  <c r="C198" i="1"/>
  <c r="F198" i="1"/>
  <c r="C199" i="1"/>
  <c r="E199" i="1" s="1"/>
  <c r="C184" i="1"/>
  <c r="C185" i="1"/>
  <c r="F185" i="1"/>
  <c r="C186" i="1"/>
  <c r="C187" i="1"/>
  <c r="F187" i="1" s="1"/>
  <c r="C188" i="1"/>
  <c r="E188" i="1" s="1"/>
  <c r="C189" i="1"/>
  <c r="E189" i="1" s="1"/>
  <c r="C190" i="1"/>
  <c r="C191" i="1"/>
  <c r="E191" i="1" s="1"/>
  <c r="C177" i="1"/>
  <c r="F177" i="1"/>
  <c r="C178" i="1"/>
  <c r="C179" i="1"/>
  <c r="C180" i="1"/>
  <c r="F180" i="1" s="1"/>
  <c r="C181" i="1"/>
  <c r="E181" i="1" s="1"/>
  <c r="C182" i="1"/>
  <c r="C183" i="1"/>
  <c r="C174" i="1"/>
  <c r="F174" i="1" s="1"/>
  <c r="C175" i="1"/>
  <c r="C176" i="1"/>
  <c r="C164" i="1"/>
  <c r="F164" i="1" s="1"/>
  <c r="C165" i="1"/>
  <c r="C166" i="1"/>
  <c r="E166" i="1" s="1"/>
  <c r="C167" i="1"/>
  <c r="C168" i="1"/>
  <c r="F168" i="1" s="1"/>
  <c r="C169" i="1"/>
  <c r="C160" i="1"/>
  <c r="F160" i="1" s="1"/>
  <c r="C161" i="1"/>
  <c r="C162" i="1"/>
  <c r="C163" i="1"/>
  <c r="E163" i="1" s="1"/>
  <c r="C154" i="1"/>
  <c r="E154" i="1"/>
  <c r="C155" i="1"/>
  <c r="C156" i="1"/>
  <c r="F156" i="1" s="1"/>
  <c r="C157" i="1"/>
  <c r="C158" i="1"/>
  <c r="F158" i="1" s="1"/>
  <c r="C159" i="1"/>
  <c r="E159" i="1" s="1"/>
  <c r="C153" i="1"/>
  <c r="E153" i="1" s="1"/>
  <c r="C150" i="1"/>
  <c r="E150" i="1" s="1"/>
  <c r="C151" i="1"/>
  <c r="E151" i="1" s="1"/>
  <c r="C149" i="1"/>
  <c r="C144" i="1"/>
  <c r="C145" i="1"/>
  <c r="C146" i="1"/>
  <c r="E146" i="1" s="1"/>
  <c r="C147" i="1"/>
  <c r="E147" i="1" s="1"/>
  <c r="C138" i="1"/>
  <c r="E138" i="1"/>
  <c r="C139" i="1"/>
  <c r="E139" i="1" s="1"/>
  <c r="C140" i="1"/>
  <c r="E140" i="1"/>
  <c r="C141" i="1"/>
  <c r="E141" i="1" s="1"/>
  <c r="C142" i="1"/>
  <c r="C143" i="1"/>
  <c r="C130" i="1"/>
  <c r="C131" i="1"/>
  <c r="E131" i="1"/>
  <c r="C132" i="1"/>
  <c r="E132" i="1" s="1"/>
  <c r="C133" i="1"/>
  <c r="E133" i="1"/>
  <c r="C128" i="1"/>
  <c r="E128" i="1" s="1"/>
  <c r="C129" i="1"/>
  <c r="C124" i="1"/>
  <c r="C125" i="1"/>
  <c r="F125" i="1" s="1"/>
  <c r="C126" i="1"/>
  <c r="C127" i="1"/>
  <c r="C121" i="1"/>
  <c r="C122" i="1"/>
  <c r="E122" i="1" s="1"/>
  <c r="C123" i="1"/>
  <c r="F123" i="1" s="1"/>
  <c r="C117" i="1"/>
  <c r="C118" i="1"/>
  <c r="F118" i="1" s="1"/>
  <c r="C119" i="1"/>
  <c r="C120" i="1"/>
  <c r="F120" i="1"/>
  <c r="C108" i="1"/>
  <c r="C113" i="1"/>
  <c r="E113" i="1" s="1"/>
  <c r="C114" i="1"/>
  <c r="F114" i="1" s="1"/>
  <c r="C115" i="1"/>
  <c r="F115" i="1" s="1"/>
  <c r="C116" i="1"/>
  <c r="E116" i="1" s="1"/>
  <c r="C100" i="1"/>
  <c r="E100" i="1" s="1"/>
  <c r="C101" i="1"/>
  <c r="E101" i="1" s="1"/>
  <c r="C102" i="1"/>
  <c r="C103" i="1"/>
  <c r="F103" i="1" s="1"/>
  <c r="C104" i="1"/>
  <c r="F104" i="1" s="1"/>
  <c r="C105" i="1"/>
  <c r="E105" i="1" s="1"/>
  <c r="C106" i="1"/>
  <c r="F106" i="1" s="1"/>
  <c r="C107" i="1"/>
  <c r="E107" i="1" s="1"/>
  <c r="C95" i="1"/>
  <c r="E95" i="1"/>
  <c r="C96" i="1"/>
  <c r="C97" i="1"/>
  <c r="C98" i="1"/>
  <c r="E98" i="1" s="1"/>
  <c r="C99" i="1"/>
  <c r="C94" i="1"/>
  <c r="C85" i="1"/>
  <c r="C86" i="1"/>
  <c r="F86" i="1" s="1"/>
  <c r="C89" i="1"/>
  <c r="E89" i="1"/>
  <c r="C90" i="1"/>
  <c r="E90" i="1" s="1"/>
  <c r="C91" i="1"/>
  <c r="C92" i="1"/>
  <c r="E92" i="1"/>
  <c r="C73" i="1"/>
  <c r="C74" i="1"/>
  <c r="E74" i="1"/>
  <c r="C75" i="1"/>
  <c r="C76" i="1"/>
  <c r="E76" i="1"/>
  <c r="C77" i="1"/>
  <c r="C78" i="1"/>
  <c r="C79" i="1"/>
  <c r="E79" i="1" s="1"/>
  <c r="C80" i="1"/>
  <c r="E80" i="1" s="1"/>
  <c r="C81" i="1"/>
  <c r="F81" i="1" s="1"/>
  <c r="C82" i="1"/>
  <c r="C83" i="1"/>
  <c r="E83" i="1" s="1"/>
  <c r="C84" i="1"/>
  <c r="C60" i="1"/>
  <c r="E60" i="1" s="1"/>
  <c r="C53" i="1"/>
  <c r="C54" i="1"/>
  <c r="F54" i="1" s="1"/>
  <c r="C55" i="1"/>
  <c r="E55" i="1" s="1"/>
  <c r="C56" i="1"/>
  <c r="C57" i="1"/>
  <c r="C58" i="1"/>
  <c r="F58" i="1"/>
  <c r="C59" i="1"/>
  <c r="E59" i="1" s="1"/>
  <c r="C35" i="1"/>
  <c r="E35" i="1" s="1"/>
  <c r="C45" i="1"/>
  <c r="E45" i="1" s="1"/>
  <c r="C46" i="1"/>
  <c r="E46" i="1" s="1"/>
  <c r="C47" i="1"/>
  <c r="C48" i="1"/>
  <c r="F48" i="1" s="1"/>
  <c r="C49" i="1"/>
  <c r="C50" i="1"/>
  <c r="C51" i="1"/>
  <c r="C52" i="1"/>
  <c r="C34" i="1"/>
  <c r="C30" i="1"/>
  <c r="E30" i="1" s="1"/>
  <c r="C31" i="1"/>
  <c r="C32" i="1"/>
  <c r="F32" i="1" s="1"/>
  <c r="C29" i="1"/>
  <c r="E29" i="1"/>
  <c r="C9" i="1"/>
  <c r="C10" i="1"/>
  <c r="C11" i="1"/>
  <c r="F11" i="1" s="1"/>
  <c r="C12" i="1"/>
  <c r="E12" i="1" s="1"/>
  <c r="C13" i="1"/>
  <c r="F13" i="1"/>
  <c r="C14" i="1"/>
  <c r="F14" i="1" s="1"/>
  <c r="C15" i="1"/>
  <c r="F15" i="1" s="1"/>
  <c r="C16" i="1"/>
  <c r="F16" i="1" s="1"/>
  <c r="C17" i="1"/>
  <c r="C18" i="1"/>
  <c r="C19" i="1"/>
  <c r="E19" i="1" s="1"/>
  <c r="C20" i="1"/>
  <c r="E20" i="1" s="1"/>
  <c r="C21" i="1"/>
  <c r="E21" i="1" s="1"/>
  <c r="C22" i="1"/>
  <c r="C23" i="1"/>
  <c r="E23" i="1" s="1"/>
  <c r="C24" i="1"/>
  <c r="C25" i="1"/>
  <c r="C26" i="1"/>
  <c r="F26" i="1" s="1"/>
  <c r="C27" i="1"/>
  <c r="E27" i="1" s="1"/>
  <c r="C8" i="1"/>
  <c r="F8" i="1" s="1"/>
  <c r="C6" i="2"/>
  <c r="A3" i="2"/>
  <c r="A2" i="19"/>
  <c r="C6" i="19"/>
  <c r="B6" i="19"/>
  <c r="A3" i="1"/>
  <c r="D7" i="1"/>
  <c r="C7" i="1"/>
  <c r="H234" i="24"/>
  <c r="I234" i="24"/>
  <c r="H224" i="24"/>
  <c r="I224" i="24"/>
  <c r="H218" i="24"/>
  <c r="I218" i="24"/>
  <c r="H207" i="24"/>
  <c r="I207" i="24"/>
  <c r="I165" i="24"/>
  <c r="H153" i="24"/>
  <c r="I153" i="24"/>
  <c r="H145" i="24"/>
  <c r="I145" i="24"/>
  <c r="H141" i="24"/>
  <c r="I141" i="24"/>
  <c r="H137" i="24"/>
  <c r="I133" i="24"/>
  <c r="I129" i="24"/>
  <c r="H125" i="24"/>
  <c r="I125" i="24"/>
  <c r="I244" i="24"/>
  <c r="H238" i="24"/>
  <c r="I238" i="24"/>
  <c r="H228" i="24"/>
  <c r="I228" i="24"/>
  <c r="H183" i="24"/>
  <c r="I183" i="24"/>
  <c r="H161" i="24"/>
  <c r="I161" i="24"/>
  <c r="I157" i="24"/>
  <c r="H149" i="24"/>
  <c r="I149" i="24"/>
  <c r="H93" i="24"/>
  <c r="I93" i="24"/>
  <c r="H245" i="24"/>
  <c r="I241" i="24"/>
  <c r="H241" i="24"/>
  <c r="H236" i="24"/>
  <c r="I236" i="24"/>
  <c r="H198" i="24"/>
  <c r="H197" i="24"/>
  <c r="I197" i="24"/>
  <c r="H192" i="24"/>
  <c r="H187" i="24"/>
  <c r="I187" i="24"/>
  <c r="H180" i="24"/>
  <c r="I180" i="24"/>
  <c r="H177" i="24"/>
  <c r="I177" i="24"/>
  <c r="H176" i="24"/>
  <c r="I176" i="24"/>
  <c r="H172" i="24"/>
  <c r="I172" i="24"/>
  <c r="H168" i="24"/>
  <c r="I168" i="24"/>
  <c r="I159" i="24"/>
  <c r="I156" i="24"/>
  <c r="H148" i="24"/>
  <c r="I148" i="24"/>
  <c r="H147" i="24"/>
  <c r="I147" i="24"/>
  <c r="H140" i="24"/>
  <c r="I140" i="24"/>
  <c r="H136" i="24"/>
  <c r="I136" i="24"/>
  <c r="H135" i="24"/>
  <c r="I135" i="24"/>
  <c r="H132" i="24"/>
  <c r="I132" i="24"/>
  <c r="H127" i="24"/>
  <c r="I127" i="24"/>
  <c r="H124" i="24"/>
  <c r="I124" i="24"/>
  <c r="H209" i="24"/>
  <c r="I181" i="24"/>
  <c r="I155" i="24"/>
  <c r="I128" i="24"/>
  <c r="I59" i="24"/>
  <c r="H16" i="25"/>
  <c r="G12" i="25"/>
  <c r="H12" i="25"/>
  <c r="I115" i="24"/>
  <c r="I105" i="24"/>
  <c r="I88" i="24"/>
  <c r="H14" i="25"/>
  <c r="I101" i="24"/>
  <c r="I96" i="24"/>
  <c r="I91" i="24"/>
  <c r="I82" i="24"/>
  <c r="I77" i="24"/>
  <c r="I72" i="24"/>
  <c r="H14" i="24"/>
  <c r="I14" i="24"/>
  <c r="I211" i="24"/>
  <c r="I206" i="24"/>
  <c r="I239" i="24"/>
  <c r="I233" i="24"/>
  <c r="I229" i="24"/>
  <c r="I223" i="24"/>
  <c r="I215" i="24"/>
  <c r="I210" i="24"/>
  <c r="I178" i="24"/>
  <c r="I174" i="24"/>
  <c r="I120" i="24"/>
  <c r="I112" i="24"/>
  <c r="I106" i="24"/>
  <c r="I102" i="24"/>
  <c r="I98" i="24"/>
  <c r="I78" i="24"/>
  <c r="I68" i="24"/>
  <c r="I44" i="24"/>
  <c r="I194" i="24"/>
  <c r="I179" i="24"/>
  <c r="I175" i="24"/>
  <c r="I171" i="24"/>
  <c r="I121" i="24"/>
  <c r="I113" i="24"/>
  <c r="I103" i="24"/>
  <c r="I99" i="24"/>
  <c r="I75" i="24"/>
  <c r="I45" i="24"/>
  <c r="I25" i="24"/>
  <c r="I15" i="24"/>
  <c r="I201" i="24"/>
  <c r="I190" i="24"/>
  <c r="I184" i="24"/>
  <c r="I166" i="24"/>
  <c r="I162" i="24"/>
  <c r="I158" i="24"/>
  <c r="I150" i="24"/>
  <c r="I146" i="24"/>
  <c r="I142" i="24"/>
  <c r="I138" i="24"/>
  <c r="I126" i="24"/>
  <c r="I90" i="24"/>
  <c r="I70" i="24"/>
  <c r="I56" i="24"/>
  <c r="I20" i="24"/>
  <c r="J15" i="1"/>
  <c r="J105" i="1"/>
  <c r="J227" i="1"/>
  <c r="J23" i="1"/>
  <c r="I231" i="24"/>
  <c r="I220" i="24"/>
  <c r="I214" i="24"/>
  <c r="H212" i="24"/>
  <c r="I203" i="24"/>
  <c r="I195" i="24"/>
  <c r="H175" i="24"/>
  <c r="H154" i="24"/>
  <c r="I130" i="24"/>
  <c r="I118" i="24"/>
  <c r="H113" i="24"/>
  <c r="H104" i="24"/>
  <c r="H103" i="24"/>
  <c r="H101" i="24"/>
  <c r="H95" i="24"/>
  <c r="H96" i="24"/>
  <c r="H77" i="24"/>
  <c r="H72" i="24"/>
  <c r="H60" i="24"/>
  <c r="H49" i="24"/>
  <c r="I48" i="24"/>
  <c r="H43" i="24"/>
  <c r="H18" i="24"/>
  <c r="G10" i="25"/>
  <c r="J313" i="1"/>
  <c r="H223" i="24"/>
  <c r="H206" i="24"/>
  <c r="H190" i="24"/>
  <c r="H158" i="24"/>
  <c r="H114" i="24"/>
  <c r="H52" i="24"/>
  <c r="H33" i="24"/>
  <c r="H23" i="24"/>
  <c r="H17" i="24"/>
  <c r="I17" i="24"/>
  <c r="H213" i="24"/>
  <c r="I213" i="24"/>
  <c r="H44" i="24"/>
  <c r="H25" i="24"/>
  <c r="H179" i="24"/>
  <c r="H166" i="24"/>
  <c r="H150" i="24"/>
  <c r="H121" i="24"/>
  <c r="H46" i="24"/>
  <c r="I8" i="24"/>
  <c r="H8" i="24"/>
  <c r="I92" i="24"/>
  <c r="G15" i="25"/>
  <c r="G13" i="25"/>
  <c r="K259" i="1"/>
  <c r="J735" i="1"/>
  <c r="K183" i="1"/>
  <c r="K316" i="1"/>
  <c r="J868" i="1"/>
  <c r="E226" i="1"/>
  <c r="K853" i="1"/>
  <c r="E301" i="1"/>
  <c r="F788" i="1"/>
  <c r="F902" i="1"/>
  <c r="F906" i="1"/>
  <c r="E910" i="1"/>
  <c r="F914" i="1"/>
  <c r="E941" i="1"/>
  <c r="J844" i="1"/>
  <c r="K545" i="1"/>
  <c r="J442" i="1"/>
  <c r="K348" i="1"/>
  <c r="E496" i="1"/>
  <c r="E548" i="1"/>
  <c r="E607" i="1"/>
  <c r="E752" i="1"/>
  <c r="K736" i="1"/>
  <c r="J171" i="1"/>
  <c r="J50" i="1"/>
  <c r="J11" i="1"/>
  <c r="K11" i="1"/>
  <c r="K15" i="1"/>
  <c r="K19" i="1"/>
  <c r="K23" i="1"/>
  <c r="K32" i="1"/>
  <c r="K117" i="1"/>
  <c r="J121" i="1"/>
  <c r="J17" i="1"/>
  <c r="E890" i="1"/>
  <c r="J195" i="1"/>
  <c r="J493" i="1"/>
  <c r="J658" i="1"/>
  <c r="J668" i="1"/>
  <c r="J672" i="1"/>
  <c r="K681" i="1"/>
  <c r="J707" i="1"/>
  <c r="J715" i="1"/>
  <c r="J732" i="1"/>
  <c r="J736" i="1"/>
  <c r="J763" i="1"/>
  <c r="J767" i="1"/>
  <c r="J809" i="1"/>
  <c r="J107" i="1"/>
  <c r="E902" i="1"/>
  <c r="F890" i="1"/>
  <c r="F941" i="1"/>
  <c r="E906" i="1"/>
  <c r="F910" i="1"/>
  <c r="K193" i="1"/>
  <c r="E549" i="1"/>
  <c r="E914" i="1"/>
  <c r="E205" i="1"/>
  <c r="E349" i="1"/>
  <c r="F634" i="1"/>
  <c r="E978" i="1"/>
  <c r="E164" i="1"/>
  <c r="E511" i="1"/>
  <c r="K755" i="1"/>
  <c r="K911" i="1"/>
  <c r="K794" i="1"/>
  <c r="J734" i="1"/>
  <c r="K1002" i="1"/>
  <c r="K962" i="1"/>
  <c r="K980" i="1"/>
  <c r="E493" i="1"/>
  <c r="E269" i="1"/>
  <c r="J483" i="1"/>
  <c r="J976" i="1"/>
  <c r="K954" i="1"/>
  <c r="F482" i="1"/>
  <c r="F155" i="1"/>
  <c r="E309" i="1"/>
  <c r="E175" i="1"/>
  <c r="E104" i="1"/>
  <c r="F272" i="1"/>
  <c r="E329" i="1"/>
  <c r="E518" i="1"/>
  <c r="F522" i="1"/>
  <c r="E633" i="1"/>
  <c r="E675" i="1"/>
  <c r="F680" i="1"/>
  <c r="F693" i="1"/>
  <c r="E762" i="1"/>
  <c r="E830" i="1"/>
  <c r="E834" i="1"/>
  <c r="E905" i="1"/>
  <c r="F948" i="1"/>
  <c r="E973" i="1"/>
  <c r="J34" i="1"/>
  <c r="K335" i="1"/>
  <c r="J978" i="1"/>
  <c r="J1000" i="1"/>
  <c r="J1003" i="1"/>
  <c r="K991" i="1"/>
  <c r="J965" i="1"/>
  <c r="K783" i="1"/>
  <c r="J474" i="1"/>
  <c r="K836" i="1"/>
  <c r="K718" i="1"/>
  <c r="K697" i="1"/>
  <c r="J645" i="1"/>
  <c r="K641" i="1"/>
  <c r="K637" i="1"/>
  <c r="K633" i="1"/>
  <c r="J629" i="1"/>
  <c r="J625" i="1"/>
  <c r="K620" i="1"/>
  <c r="J603" i="1"/>
  <c r="K591" i="1"/>
  <c r="K586" i="1"/>
  <c r="K582" i="1"/>
  <c r="K574" i="1"/>
  <c r="K535" i="1"/>
  <c r="J531" i="1"/>
  <c r="K522" i="1"/>
  <c r="J518" i="1"/>
  <c r="J509" i="1"/>
  <c r="J505" i="1"/>
  <c r="J496" i="1"/>
  <c r="J492" i="1"/>
  <c r="J472" i="1"/>
  <c r="J468" i="1"/>
  <c r="J464" i="1"/>
  <c r="K456" i="1"/>
  <c r="J448" i="1"/>
  <c r="K435" i="1"/>
  <c r="K426" i="1"/>
  <c r="J402" i="1"/>
  <c r="J397" i="1"/>
  <c r="J381" i="1"/>
  <c r="J367" i="1"/>
  <c r="K359" i="1"/>
  <c r="K341" i="1"/>
  <c r="J333" i="1"/>
  <c r="K321" i="1"/>
  <c r="J284" i="1"/>
  <c r="K280" i="1"/>
  <c r="J272" i="1"/>
  <c r="J254" i="1"/>
  <c r="K238" i="1"/>
  <c r="J226" i="1"/>
  <c r="K222" i="1"/>
  <c r="J218" i="1"/>
  <c r="K194" i="1"/>
  <c r="J190" i="1"/>
  <c r="J158" i="1"/>
  <c r="K132" i="1"/>
  <c r="K120" i="1"/>
  <c r="K96" i="1"/>
  <c r="J85" i="1"/>
  <c r="K81" i="1"/>
  <c r="J53" i="1"/>
  <c r="J45" i="1"/>
  <c r="K44" i="1"/>
  <c r="F278" i="1"/>
  <c r="F599" i="1"/>
  <c r="E599" i="1"/>
  <c r="F830" i="1"/>
  <c r="E522" i="1"/>
  <c r="F51" i="1"/>
  <c r="F324" i="1"/>
  <c r="F132" i="1"/>
  <c r="F182" i="1"/>
  <c r="E325" i="1"/>
  <c r="F325" i="1"/>
  <c r="J805" i="1"/>
  <c r="J308" i="1"/>
  <c r="J140" i="1"/>
  <c r="K140" i="1"/>
  <c r="E1002" i="1"/>
  <c r="F731" i="1"/>
  <c r="E744" i="1"/>
  <c r="E313" i="1"/>
  <c r="K24" i="1"/>
  <c r="E308" i="1"/>
  <c r="E377" i="1"/>
  <c r="E476" i="1"/>
  <c r="F543" i="1"/>
  <c r="E718" i="1"/>
  <c r="J44" i="1"/>
  <c r="E519" i="1"/>
  <c r="E775" i="1"/>
  <c r="F826" i="1"/>
  <c r="E638" i="1"/>
  <c r="F758" i="1"/>
  <c r="K122" i="1"/>
  <c r="K164" i="1"/>
  <c r="J180" i="1"/>
  <c r="J294" i="1"/>
  <c r="J302" i="1"/>
  <c r="K694" i="1"/>
  <c r="J843" i="1"/>
  <c r="K452" i="1"/>
  <c r="J452" i="1"/>
  <c r="K49" i="1"/>
  <c r="J49" i="1"/>
  <c r="E510" i="1"/>
  <c r="E544" i="1"/>
  <c r="J744" i="1"/>
  <c r="F787" i="1"/>
  <c r="J535" i="1"/>
  <c r="E634" i="1"/>
  <c r="F175" i="1"/>
  <c r="K539" i="1"/>
  <c r="J359" i="1"/>
  <c r="F715" i="1"/>
  <c r="E485" i="1"/>
  <c r="F485" i="1"/>
  <c r="E473" i="1"/>
  <c r="E453" i="1"/>
  <c r="J718" i="1"/>
  <c r="F441" i="1"/>
  <c r="F243" i="1"/>
  <c r="F801" i="1"/>
  <c r="J681" i="1"/>
  <c r="J177" i="1"/>
  <c r="J404" i="1"/>
  <c r="K161" i="1"/>
  <c r="E283" i="1"/>
  <c r="J565" i="1"/>
  <c r="E10" i="1"/>
  <c r="E73" i="1"/>
  <c r="F77" i="1"/>
  <c r="F226" i="1"/>
  <c r="F234" i="1"/>
  <c r="E258" i="1"/>
  <c r="F263" i="1"/>
  <c r="F312" i="1"/>
  <c r="E381" i="1"/>
  <c r="F518" i="1"/>
  <c r="F548" i="1"/>
  <c r="F582" i="1"/>
  <c r="F607" i="1"/>
  <c r="F625" i="1"/>
  <c r="E662" i="1"/>
  <c r="F667" i="1"/>
  <c r="E783" i="1"/>
  <c r="F804" i="1"/>
  <c r="F813" i="1"/>
  <c r="F905" i="1"/>
  <c r="K128" i="1"/>
  <c r="K154" i="1"/>
  <c r="K158" i="1"/>
  <c r="K190" i="1"/>
  <c r="F301" i="1"/>
  <c r="E612" i="1"/>
  <c r="K402" i="1"/>
  <c r="K406" i="1"/>
  <c r="J570" i="1"/>
  <c r="K578" i="1"/>
  <c r="J582" i="1"/>
  <c r="J586" i="1"/>
  <c r="F998" i="1"/>
  <c r="E18" i="1"/>
  <c r="K204" i="1"/>
  <c r="J204" i="1"/>
  <c r="J216" i="1"/>
  <c r="K232" i="1"/>
  <c r="K244" i="1"/>
  <c r="J266" i="1"/>
  <c r="J282" i="1"/>
  <c r="E456" i="1"/>
  <c r="F732" i="1"/>
  <c r="F974" i="1"/>
  <c r="E974" i="1"/>
  <c r="F140" i="1"/>
  <c r="F238" i="1"/>
  <c r="F246" i="1"/>
  <c r="E333" i="1"/>
  <c r="E337" i="1"/>
  <c r="E359" i="1"/>
  <c r="F359" i="1"/>
  <c r="F472" i="1"/>
  <c r="E535" i="1"/>
  <c r="F591" i="1"/>
  <c r="E591" i="1"/>
  <c r="E883" i="1"/>
  <c r="F883" i="1"/>
  <c r="F901" i="1"/>
  <c r="E428" i="1"/>
  <c r="K51" i="1"/>
  <c r="K63" i="1"/>
  <c r="K79" i="1"/>
  <c r="J79" i="1"/>
  <c r="J98" i="1"/>
  <c r="K106" i="1"/>
  <c r="E255" i="1"/>
  <c r="F255" i="1"/>
  <c r="E272" i="1"/>
  <c r="E300" i="1"/>
  <c r="E182" i="1"/>
  <c r="E178" i="1"/>
  <c r="E948" i="1"/>
  <c r="J434" i="1"/>
  <c r="K598" i="1"/>
  <c r="K665" i="1"/>
  <c r="E81" i="1"/>
  <c r="E77" i="1"/>
  <c r="E604" i="1"/>
  <c r="E596" i="1"/>
  <c r="E693" i="1"/>
  <c r="J209" i="1"/>
  <c r="K340" i="1"/>
  <c r="E222" i="1"/>
  <c r="F377" i="1"/>
  <c r="F407" i="1"/>
  <c r="E719" i="1"/>
  <c r="E707" i="1"/>
  <c r="K956" i="1"/>
  <c r="F283" i="1"/>
  <c r="F194" i="1"/>
  <c r="E360" i="1"/>
  <c r="E52" i="1"/>
  <c r="E340" i="1"/>
  <c r="K274" i="1"/>
  <c r="K470" i="1"/>
  <c r="K474" i="1"/>
  <c r="F169" i="1"/>
  <c r="F165" i="1"/>
  <c r="K357" i="1"/>
  <c r="K375" i="1"/>
  <c r="K420" i="1"/>
  <c r="J584" i="1"/>
  <c r="J892" i="1"/>
  <c r="K787" i="1"/>
  <c r="J783" i="1"/>
  <c r="K770" i="1"/>
  <c r="K766" i="1"/>
  <c r="K752" i="1"/>
  <c r="K735" i="1"/>
  <c r="K714" i="1"/>
  <c r="K710" i="1"/>
  <c r="K706" i="1"/>
  <c r="J697" i="1"/>
  <c r="K689" i="1"/>
  <c r="K675" i="1"/>
  <c r="J641" i="1"/>
  <c r="J637" i="1"/>
  <c r="J633" i="1"/>
  <c r="K629" i="1"/>
  <c r="K625" i="1"/>
  <c r="J620" i="1"/>
  <c r="K599" i="1"/>
  <c r="K595" i="1"/>
  <c r="K543" i="1"/>
  <c r="K518" i="1"/>
  <c r="K505" i="1"/>
  <c r="K484" i="1"/>
  <c r="J476" i="1"/>
  <c r="K468" i="1"/>
  <c r="J460" i="1"/>
  <c r="K393" i="1"/>
  <c r="J377" i="1"/>
  <c r="J350" i="1"/>
  <c r="K296" i="1"/>
  <c r="J246" i="1"/>
  <c r="K234" i="1"/>
  <c r="K218" i="1"/>
  <c r="K166" i="1"/>
  <c r="J124" i="1"/>
  <c r="J73" i="1"/>
  <c r="J69" i="1"/>
  <c r="J57" i="1"/>
  <c r="J764" i="1"/>
  <c r="K772" i="1"/>
  <c r="K823" i="1"/>
  <c r="K832" i="1"/>
  <c r="J833" i="1"/>
  <c r="K27" i="1"/>
  <c r="F460" i="1"/>
  <c r="F949" i="1"/>
  <c r="F672" i="1"/>
  <c r="J752" i="1"/>
  <c r="F978" i="1"/>
  <c r="K162" i="1"/>
  <c r="K428" i="1"/>
  <c r="K460" i="1"/>
  <c r="K464" i="1"/>
  <c r="K952" i="1"/>
  <c r="F797" i="1"/>
  <c r="E797" i="1"/>
  <c r="K57" i="1"/>
  <c r="K61" i="1"/>
  <c r="K65" i="1"/>
  <c r="K236" i="1"/>
  <c r="K325" i="1"/>
  <c r="K329" i="1"/>
  <c r="K333" i="1"/>
  <c r="E13" i="1"/>
  <c r="J210" i="1"/>
  <c r="J222" i="1"/>
  <c r="K337" i="1"/>
  <c r="K367" i="1"/>
  <c r="K472" i="1"/>
  <c r="K476" i="1"/>
  <c r="J591" i="1"/>
  <c r="J599" i="1"/>
  <c r="J611" i="1"/>
  <c r="K649" i="1"/>
  <c r="J657" i="1"/>
  <c r="K662" i="1"/>
  <c r="J680" i="1"/>
  <c r="K684" i="1"/>
  <c r="K773" i="1"/>
  <c r="K69" i="1"/>
  <c r="K73" i="1"/>
  <c r="J120" i="1"/>
  <c r="K182" i="1"/>
  <c r="J238" i="1"/>
  <c r="K242" i="1"/>
  <c r="K246" i="1"/>
  <c r="K250" i="1"/>
  <c r="K254" i="1"/>
  <c r="K258" i="1"/>
  <c r="K268" i="1"/>
  <c r="J341" i="1"/>
  <c r="K346" i="1"/>
  <c r="K377" i="1"/>
  <c r="K381" i="1"/>
  <c r="J418" i="1"/>
  <c r="J480" i="1"/>
  <c r="J706" i="1"/>
  <c r="K53" i="1"/>
  <c r="K85" i="1"/>
  <c r="K124" i="1"/>
  <c r="J128" i="1"/>
  <c r="K284" i="1"/>
  <c r="K288" i="1"/>
  <c r="K300" i="1"/>
  <c r="K308" i="1"/>
  <c r="K350" i="1"/>
  <c r="K397" i="1"/>
  <c r="K448" i="1"/>
  <c r="K496" i="1"/>
  <c r="K509" i="1"/>
  <c r="K531" i="1"/>
  <c r="K548" i="1"/>
  <c r="J739" i="1"/>
  <c r="K748" i="1"/>
  <c r="K965" i="1"/>
  <c r="J991" i="1"/>
  <c r="K1003" i="1"/>
  <c r="J961" i="1"/>
  <c r="J880" i="1"/>
  <c r="J835" i="1"/>
  <c r="K793" i="1"/>
  <c r="J20" i="1"/>
  <c r="K767" i="1"/>
  <c r="K758" i="1"/>
  <c r="J749" i="1"/>
  <c r="K698" i="1"/>
  <c r="J690" i="1"/>
  <c r="J676" i="1"/>
  <c r="J485" i="1"/>
  <c r="J322" i="1"/>
  <c r="J301" i="1"/>
  <c r="J243" i="1"/>
  <c r="J239" i="1"/>
  <c r="K195" i="1"/>
  <c r="K179" i="1"/>
  <c r="J175" i="1"/>
  <c r="K171" i="1"/>
  <c r="K141" i="1"/>
  <c r="K137" i="1"/>
  <c r="K129" i="1"/>
  <c r="J113" i="1"/>
  <c r="J101" i="1"/>
  <c r="J97" i="1"/>
  <c r="K86" i="1"/>
  <c r="J82" i="1"/>
  <c r="J78" i="1"/>
  <c r="K719" i="1"/>
  <c r="J719" i="1"/>
  <c r="J326" i="1"/>
  <c r="K318" i="1"/>
  <c r="J309" i="1"/>
  <c r="K309" i="1"/>
  <c r="K235" i="1"/>
  <c r="J235" i="1"/>
  <c r="K211" i="1"/>
  <c r="J211" i="1"/>
  <c r="K125" i="1"/>
  <c r="J125" i="1"/>
  <c r="J109" i="1"/>
  <c r="K66" i="1"/>
  <c r="J66" i="1"/>
  <c r="J16" i="1"/>
  <c r="E620" i="1"/>
  <c r="F620" i="1"/>
  <c r="J200" i="1"/>
  <c r="J117" i="1"/>
  <c r="E97" i="1"/>
  <c r="F97" i="1"/>
  <c r="F163" i="1"/>
  <c r="F296" i="1"/>
  <c r="F96" i="1"/>
  <c r="E162" i="1"/>
  <c r="F418" i="1"/>
  <c r="E582" i="1"/>
  <c r="K29" i="1"/>
  <c r="K46" i="1"/>
  <c r="K78" i="1"/>
  <c r="K82" i="1"/>
  <c r="K175" i="1"/>
  <c r="K243" i="1"/>
  <c r="E442" i="1"/>
  <c r="E158" i="1"/>
  <c r="E280" i="1"/>
  <c r="K105" i="1"/>
  <c r="K301" i="1"/>
  <c r="E47" i="1"/>
  <c r="K788" i="1"/>
  <c r="F484" i="1"/>
  <c r="E653" i="1"/>
  <c r="E748" i="1"/>
  <c r="F817" i="1"/>
  <c r="F973" i="1"/>
  <c r="E394" i="1"/>
  <c r="E398" i="1"/>
  <c r="F411" i="1"/>
  <c r="E477" i="1"/>
  <c r="E527" i="1"/>
  <c r="F583" i="1"/>
  <c r="E592" i="1"/>
  <c r="F600" i="1"/>
  <c r="F809" i="1"/>
  <c r="F428" i="1"/>
  <c r="K62" i="1"/>
  <c r="K70" i="1"/>
  <c r="K97" i="1"/>
  <c r="K121" i="1"/>
  <c r="K133" i="1"/>
  <c r="K293" i="1"/>
  <c r="K313" i="1"/>
  <c r="K658" i="1"/>
  <c r="K745" i="1"/>
  <c r="K797" i="1"/>
  <c r="K12" i="1"/>
  <c r="K20" i="1"/>
  <c r="K50" i="1"/>
  <c r="K247" i="1"/>
  <c r="K775" i="1"/>
  <c r="K906" i="1"/>
  <c r="J169" i="1"/>
  <c r="E543" i="1"/>
  <c r="E804" i="1"/>
  <c r="E201" i="1"/>
  <c r="K322" i="1"/>
  <c r="K223" i="1"/>
  <c r="K227" i="1"/>
  <c r="K663" i="1"/>
  <c r="K668" i="1"/>
  <c r="K672" i="1"/>
  <c r="K676" i="1"/>
  <c r="K690" i="1"/>
  <c r="K791" i="1"/>
  <c r="J649" i="1"/>
  <c r="J595" i="1"/>
  <c r="J513" i="1"/>
  <c r="J488" i="1"/>
  <c r="K410" i="1"/>
  <c r="K612" i="1"/>
  <c r="K703" i="1"/>
  <c r="K707" i="1"/>
  <c r="K711" i="1"/>
  <c r="K818" i="1"/>
  <c r="K889" i="1"/>
  <c r="J71" i="1"/>
  <c r="I243" i="24"/>
  <c r="H239" i="24"/>
  <c r="I235" i="24"/>
  <c r="H194" i="24"/>
  <c r="H195" i="24"/>
  <c r="H189" i="24"/>
  <c r="H184" i="24"/>
  <c r="H178" i="24"/>
  <c r="H170" i="24"/>
  <c r="I163" i="24"/>
  <c r="H146" i="24"/>
  <c r="I134" i="24"/>
  <c r="H115" i="24"/>
  <c r="H110" i="24"/>
  <c r="I107" i="24"/>
  <c r="I100" i="24"/>
  <c r="H82" i="24"/>
  <c r="I41" i="24"/>
  <c r="I38" i="24"/>
  <c r="I36" i="24"/>
  <c r="H34" i="24"/>
  <c r="H27" i="24"/>
  <c r="I11" i="24"/>
  <c r="J999" i="1"/>
  <c r="K992" i="1"/>
  <c r="E867" i="1"/>
  <c r="J838" i="1"/>
  <c r="J804" i="1"/>
  <c r="J791" i="1"/>
  <c r="F785" i="1"/>
  <c r="K763" i="1"/>
  <c r="K759" i="1"/>
  <c r="K749" i="1"/>
  <c r="E711" i="1"/>
  <c r="J713" i="1"/>
  <c r="E703" i="1"/>
  <c r="K657" i="1"/>
  <c r="E657" i="1"/>
  <c r="J650" i="1"/>
  <c r="E648" i="1"/>
  <c r="E625" i="1"/>
  <c r="E600" i="1"/>
  <c r="F592" i="1"/>
  <c r="K584" i="1"/>
  <c r="E583" i="1"/>
  <c r="K513" i="1"/>
  <c r="H20" i="19"/>
  <c r="K488" i="1"/>
  <c r="J430" i="1"/>
  <c r="K418" i="1"/>
  <c r="J410" i="1"/>
  <c r="F394" i="1"/>
  <c r="E312" i="1"/>
  <c r="F309" i="1"/>
  <c r="K304" i="1"/>
  <c r="K289" i="1"/>
  <c r="F280" i="1"/>
  <c r="E234" i="1"/>
  <c r="F224" i="1"/>
  <c r="F178" i="1"/>
  <c r="K149" i="1"/>
  <c r="E108" i="1"/>
  <c r="K101" i="1"/>
  <c r="E96" i="1"/>
  <c r="J86" i="1"/>
  <c r="K83" i="1"/>
  <c r="J70" i="1"/>
  <c r="J61" i="1"/>
  <c r="J62" i="1"/>
  <c r="K45" i="1"/>
  <c r="J435" i="1"/>
  <c r="J426" i="1"/>
  <c r="J234" i="1"/>
  <c r="J166" i="1"/>
  <c r="J154" i="1"/>
  <c r="J81" i="1"/>
  <c r="I29" i="24"/>
  <c r="J484" i="1"/>
  <c r="J132" i="1"/>
  <c r="J52" i="1"/>
  <c r="I240" i="24"/>
  <c r="H240" i="24"/>
  <c r="H235" i="24"/>
  <c r="H226" i="24"/>
  <c r="H169" i="24"/>
  <c r="H112" i="24"/>
  <c r="I67" i="24"/>
  <c r="E350" i="1"/>
  <c r="J574" i="1"/>
  <c r="J206" i="1"/>
  <c r="J194" i="1"/>
  <c r="J116" i="1"/>
  <c r="I246" i="24"/>
  <c r="H105" i="24"/>
  <c r="H32" i="24"/>
  <c r="I32" i="24"/>
  <c r="J456" i="1"/>
  <c r="J444" i="1"/>
  <c r="J174" i="1"/>
  <c r="J96" i="1"/>
  <c r="H203" i="24"/>
  <c r="H156" i="24"/>
  <c r="H142" i="24"/>
  <c r="H128" i="24"/>
  <c r="F1005" i="1"/>
  <c r="F78" i="1"/>
  <c r="F461" i="1"/>
  <c r="F604" i="1"/>
  <c r="E215" i="1"/>
  <c r="G21" i="19"/>
  <c r="J614" i="1"/>
  <c r="H21" i="19"/>
  <c r="F143" i="1"/>
  <c r="F153" i="1"/>
  <c r="E237" i="1"/>
  <c r="J267" i="1"/>
  <c r="K458" i="1"/>
  <c r="K314" i="1"/>
  <c r="J118" i="1"/>
  <c r="H214" i="24"/>
  <c r="I208" i="24"/>
  <c r="H201" i="24"/>
  <c r="H171" i="24"/>
  <c r="H162" i="24"/>
  <c r="I154" i="24"/>
  <c r="I137" i="24"/>
  <c r="H133" i="24"/>
  <c r="H100" i="24"/>
  <c r="H91" i="24"/>
  <c r="H48" i="24"/>
  <c r="I18" i="24"/>
  <c r="F276" i="1"/>
  <c r="F671" i="1"/>
  <c r="F744" i="1"/>
  <c r="E846" i="1"/>
  <c r="F936" i="1"/>
  <c r="K812" i="1"/>
  <c r="K855" i="1"/>
  <c r="J297" i="1"/>
  <c r="J231" i="1"/>
  <c r="K215" i="1"/>
  <c r="J167" i="1"/>
  <c r="K150" i="1"/>
  <c r="K54" i="1"/>
  <c r="I160" i="24"/>
  <c r="H159" i="24"/>
  <c r="H155" i="24"/>
  <c r="H120" i="24"/>
  <c r="H117" i="24"/>
  <c r="I116" i="24"/>
  <c r="H106" i="24"/>
  <c r="H92" i="24"/>
  <c r="H78" i="24"/>
  <c r="H64" i="24"/>
  <c r="H54" i="24"/>
  <c r="I35" i="24"/>
  <c r="G16" i="25"/>
  <c r="K37" i="1"/>
  <c r="E715" i="1"/>
  <c r="F719" i="1"/>
  <c r="E809" i="1"/>
  <c r="F839" i="1"/>
  <c r="F425" i="1"/>
  <c r="K955" i="1"/>
  <c r="J766" i="1"/>
  <c r="J77" i="1"/>
  <c r="H244" i="24"/>
  <c r="H219" i="24"/>
  <c r="I212" i="24"/>
  <c r="H204" i="24"/>
  <c r="I170" i="24"/>
  <c r="I123" i="24"/>
  <c r="H118" i="24"/>
  <c r="I114" i="24"/>
  <c r="I109" i="24"/>
  <c r="H71" i="24"/>
  <c r="I52" i="24"/>
  <c r="H22" i="24"/>
  <c r="H13" i="25"/>
  <c r="H243" i="24"/>
  <c r="H229" i="24"/>
  <c r="I219" i="24"/>
  <c r="I217" i="24"/>
  <c r="I216" i="24"/>
  <c r="H215" i="24"/>
  <c r="I189" i="24"/>
  <c r="H186" i="24"/>
  <c r="H181" i="24"/>
  <c r="H163" i="24"/>
  <c r="H160" i="24"/>
  <c r="H157" i="24"/>
  <c r="H138" i="24"/>
  <c r="H130" i="24"/>
  <c r="H123" i="24"/>
  <c r="I117" i="24"/>
  <c r="H116" i="24"/>
  <c r="I110" i="24"/>
  <c r="H98" i="24"/>
  <c r="I95" i="24"/>
  <c r="H65" i="24"/>
  <c r="I54" i="24"/>
  <c r="I46" i="24"/>
  <c r="I43" i="24"/>
  <c r="H40" i="24"/>
  <c r="H41" i="24"/>
  <c r="H35" i="24"/>
  <c r="H36" i="24"/>
  <c r="H10" i="25"/>
  <c r="E936" i="1"/>
  <c r="J937" i="1"/>
  <c r="E915" i="1"/>
  <c r="J866" i="1"/>
  <c r="F847" i="1"/>
  <c r="F846" i="1"/>
  <c r="F831" i="1"/>
  <c r="F814" i="1"/>
  <c r="E788" i="1"/>
  <c r="J778" i="1"/>
  <c r="E750" i="1"/>
  <c r="E736" i="1"/>
  <c r="J722" i="1"/>
  <c r="F711" i="1"/>
  <c r="F707" i="1"/>
  <c r="F690" i="1"/>
  <c r="E672" i="1"/>
  <c r="J648" i="1"/>
  <c r="F571" i="1"/>
  <c r="F544" i="1"/>
  <c r="E532" i="1"/>
  <c r="F510" i="1"/>
  <c r="J503" i="1"/>
  <c r="E489" i="1"/>
  <c r="F477" i="1"/>
  <c r="E465" i="1"/>
  <c r="E461" i="1"/>
  <c r="E441" i="1"/>
  <c r="E425" i="1"/>
  <c r="E411" i="1"/>
  <c r="K408" i="1"/>
  <c r="E407" i="1"/>
  <c r="J339" i="1"/>
  <c r="J314" i="1"/>
  <c r="F313" i="1"/>
  <c r="K297" i="1"/>
  <c r="E285" i="1"/>
  <c r="F273" i="1"/>
  <c r="F269" i="1"/>
  <c r="J251" i="1"/>
  <c r="E243" i="1"/>
  <c r="F237" i="1"/>
  <c r="F236" i="1"/>
  <c r="K230" i="1"/>
  <c r="K231" i="1"/>
  <c r="J214" i="1"/>
  <c r="K176" i="1"/>
  <c r="J156" i="1"/>
  <c r="E155" i="1"/>
  <c r="J150" i="1"/>
  <c r="K145" i="1"/>
  <c r="J145" i="1"/>
  <c r="E143" i="1"/>
  <c r="J129" i="1"/>
  <c r="E120" i="1"/>
  <c r="F113" i="1"/>
  <c r="J92" i="1"/>
  <c r="F91" i="1"/>
  <c r="J90" i="1"/>
  <c r="E86" i="1"/>
  <c r="F85" i="1"/>
  <c r="F74" i="1"/>
  <c r="J54" i="1"/>
  <c r="J37" i="1"/>
  <c r="J19" i="1"/>
  <c r="E78" i="1"/>
  <c r="E424" i="1"/>
  <c r="J387" i="1"/>
  <c r="K762" i="1"/>
  <c r="J762" i="1"/>
  <c r="J807" i="1"/>
  <c r="F644" i="1"/>
  <c r="E730" i="1"/>
  <c r="E881" i="1"/>
  <c r="F970" i="1"/>
  <c r="E970" i="1"/>
  <c r="F46" i="1"/>
  <c r="F211" i="1"/>
  <c r="F231" i="1"/>
  <c r="F403" i="1"/>
  <c r="E403" i="1"/>
  <c r="F694" i="1"/>
  <c r="E694" i="1"/>
  <c r="E767" i="1"/>
  <c r="F784" i="1"/>
  <c r="E784" i="1"/>
  <c r="F835" i="1"/>
  <c r="E307" i="1"/>
  <c r="F82" i="1"/>
  <c r="E839" i="1"/>
  <c r="J273" i="1"/>
  <c r="J223" i="1"/>
  <c r="J179" i="1"/>
  <c r="J141" i="1"/>
  <c r="F783" i="1"/>
  <c r="F981" i="1"/>
  <c r="I81" i="24"/>
  <c r="I66" i="24"/>
  <c r="H216" i="24"/>
  <c r="I204" i="24"/>
  <c r="I186" i="24"/>
  <c r="H109" i="24"/>
  <c r="I40" i="24"/>
  <c r="H12" i="24"/>
  <c r="G8" i="25"/>
  <c r="H208" i="24"/>
  <c r="I131" i="24"/>
  <c r="I71" i="24"/>
  <c r="I173" i="24"/>
  <c r="J972" i="1"/>
  <c r="F537" i="1"/>
  <c r="J692" i="1"/>
  <c r="J1004" i="1"/>
  <c r="K830" i="1"/>
  <c r="E361" i="1"/>
  <c r="F204" i="1"/>
  <c r="K981" i="1"/>
  <c r="F627" i="1"/>
  <c r="J451" i="1"/>
  <c r="J295" i="1"/>
  <c r="K261" i="1"/>
  <c r="E331" i="1"/>
  <c r="E357" i="1"/>
  <c r="E395" i="1"/>
  <c r="E415" i="1"/>
  <c r="F889" i="1"/>
  <c r="E889" i="1"/>
  <c r="F892" i="1"/>
  <c r="E892" i="1"/>
  <c r="E903" i="1"/>
  <c r="E917" i="1"/>
  <c r="F917" i="1"/>
  <c r="E931" i="1"/>
  <c r="F931" i="1"/>
  <c r="F60" i="1"/>
  <c r="E261" i="1"/>
  <c r="F261" i="1"/>
  <c r="E275" i="1"/>
  <c r="E396" i="1"/>
  <c r="F396" i="1"/>
  <c r="E405" i="1"/>
  <c r="E413" i="1"/>
  <c r="E467" i="1"/>
  <c r="F467" i="1"/>
  <c r="F479" i="1"/>
  <c r="E988" i="1"/>
  <c r="J100" i="1"/>
  <c r="K100" i="1"/>
  <c r="J695" i="1"/>
  <c r="K695" i="1"/>
  <c r="J831" i="1"/>
  <c r="K831" i="1"/>
  <c r="K839" i="1"/>
  <c r="J839" i="1"/>
  <c r="J851" i="1"/>
  <c r="K851" i="1"/>
  <c r="K859" i="1"/>
  <c r="J859" i="1"/>
  <c r="J863" i="1"/>
  <c r="K863" i="1"/>
  <c r="J893" i="1"/>
  <c r="K893" i="1"/>
  <c r="J910" i="1"/>
  <c r="K931" i="1"/>
  <c r="K941" i="1"/>
  <c r="J957" i="1"/>
  <c r="K970" i="1"/>
  <c r="J970" i="1"/>
  <c r="K974" i="1"/>
  <c r="J974" i="1"/>
  <c r="K982" i="1"/>
  <c r="J982" i="1"/>
  <c r="J979" i="1"/>
  <c r="K979" i="1"/>
  <c r="J971" i="1"/>
  <c r="K971" i="1"/>
  <c r="K942" i="1"/>
  <c r="J942" i="1"/>
  <c r="J938" i="1"/>
  <c r="K938" i="1"/>
  <c r="J919" i="1"/>
  <c r="K919" i="1"/>
  <c r="J907" i="1"/>
  <c r="K886" i="1"/>
  <c r="J886" i="1"/>
  <c r="J881" i="1"/>
  <c r="K881" i="1"/>
  <c r="J860" i="1"/>
  <c r="K860" i="1"/>
  <c r="K852" i="1"/>
  <c r="J852" i="1"/>
  <c r="K840" i="1"/>
  <c r="J840" i="1"/>
  <c r="K776" i="1"/>
  <c r="J776" i="1"/>
  <c r="J768" i="1"/>
  <c r="K754" i="1"/>
  <c r="J750" i="1"/>
  <c r="J737" i="1"/>
  <c r="K682" i="1"/>
  <c r="J673" i="1"/>
  <c r="K673" i="1"/>
  <c r="J533" i="1"/>
  <c r="K533" i="1"/>
  <c r="E800" i="1"/>
  <c r="F800" i="1"/>
  <c r="E897" i="1"/>
  <c r="E75" i="1"/>
  <c r="E94" i="1"/>
  <c r="F94" i="1"/>
  <c r="E220" i="1"/>
  <c r="F286" i="1"/>
  <c r="E319" i="1"/>
  <c r="F319" i="1"/>
  <c r="F348" i="1"/>
  <c r="E416" i="1"/>
  <c r="E474" i="1"/>
  <c r="F474" i="1"/>
  <c r="E576" i="1"/>
  <c r="F576" i="1"/>
  <c r="F655" i="1"/>
  <c r="E695" i="1"/>
  <c r="F695" i="1"/>
  <c r="E958" i="1"/>
  <c r="F958" i="1"/>
  <c r="J68" i="1"/>
  <c r="J99" i="1"/>
  <c r="K800" i="1"/>
  <c r="J800" i="1"/>
  <c r="J813" i="1"/>
  <c r="K813" i="1"/>
  <c r="K817" i="1"/>
  <c r="J817" i="1"/>
  <c r="J846" i="1"/>
  <c r="K846" i="1"/>
  <c r="K883" i="1"/>
  <c r="J883" i="1"/>
  <c r="J888" i="1"/>
  <c r="K888" i="1"/>
  <c r="K913" i="1"/>
  <c r="J913" i="1"/>
  <c r="J917" i="1"/>
  <c r="K917" i="1"/>
  <c r="K936" i="1"/>
  <c r="K944" i="1"/>
  <c r="J944" i="1"/>
  <c r="J973" i="1"/>
  <c r="K973" i="1"/>
  <c r="J988" i="1"/>
  <c r="J963" i="1"/>
  <c r="K963" i="1"/>
  <c r="K959" i="1"/>
  <c r="J959" i="1"/>
  <c r="K951" i="1"/>
  <c r="J951" i="1"/>
  <c r="K947" i="1"/>
  <c r="J947" i="1"/>
  <c r="K939" i="1"/>
  <c r="J939" i="1"/>
  <c r="J916" i="1"/>
  <c r="J908" i="1"/>
  <c r="K908" i="1"/>
  <c r="J891" i="1"/>
  <c r="J841" i="1"/>
  <c r="K841" i="1"/>
  <c r="K829" i="1"/>
  <c r="J829" i="1"/>
  <c r="J799" i="1"/>
  <c r="K799" i="1"/>
  <c r="J786" i="1"/>
  <c r="K786" i="1"/>
  <c r="K761" i="1"/>
  <c r="J761" i="1"/>
  <c r="K751" i="1"/>
  <c r="J751" i="1"/>
  <c r="J717" i="1"/>
  <c r="K717" i="1"/>
  <c r="K709" i="1"/>
  <c r="J709" i="1"/>
  <c r="J700" i="1"/>
  <c r="K700" i="1"/>
  <c r="G18" i="19"/>
  <c r="J628" i="1"/>
  <c r="K628" i="1"/>
  <c r="K590" i="1"/>
  <c r="J590" i="1"/>
  <c r="K551" i="1"/>
  <c r="J551" i="1"/>
  <c r="J534" i="1"/>
  <c r="K534" i="1"/>
  <c r="K479" i="1"/>
  <c r="J479" i="1"/>
  <c r="K471" i="1"/>
  <c r="J471" i="1"/>
  <c r="K463" i="1"/>
  <c r="J463" i="1"/>
  <c r="J421" i="1"/>
  <c r="K388" i="1"/>
  <c r="J388" i="1"/>
  <c r="K336" i="1"/>
  <c r="J324" i="1"/>
  <c r="K253" i="1"/>
  <c r="J253" i="1"/>
  <c r="J245" i="1"/>
  <c r="J225" i="1"/>
  <c r="J193" i="1"/>
  <c r="J185" i="1"/>
  <c r="J161" i="1"/>
  <c r="J153" i="1"/>
  <c r="J135" i="1"/>
  <c r="J119" i="1"/>
  <c r="K115" i="1"/>
  <c r="J115" i="1"/>
  <c r="J80" i="1"/>
  <c r="J13" i="1"/>
  <c r="J577" i="1"/>
  <c r="F404" i="1"/>
  <c r="K459" i="1"/>
  <c r="J38" i="1"/>
  <c r="J769" i="1"/>
  <c r="E789" i="1"/>
  <c r="E844" i="1"/>
  <c r="J845" i="1"/>
  <c r="J640" i="1"/>
  <c r="K328" i="1"/>
  <c r="J904" i="1"/>
  <c r="K858" i="1"/>
  <c r="K413" i="1"/>
  <c r="E759" i="1"/>
  <c r="E907" i="1"/>
  <c r="E926" i="1"/>
  <c r="F926" i="1"/>
  <c r="F982" i="1"/>
  <c r="E982" i="1"/>
  <c r="E161" i="1"/>
  <c r="F161" i="1"/>
  <c r="E320" i="1"/>
  <c r="F320" i="1"/>
  <c r="E829" i="1"/>
  <c r="F829" i="1"/>
  <c r="K112" i="1"/>
  <c r="J771" i="1"/>
  <c r="K771" i="1"/>
  <c r="J814" i="1"/>
  <c r="K814" i="1"/>
  <c r="K822" i="1"/>
  <c r="J822" i="1"/>
  <c r="K945" i="1"/>
  <c r="J945" i="1"/>
  <c r="J983" i="1"/>
  <c r="K983" i="1"/>
  <c r="K975" i="1"/>
  <c r="J975" i="1"/>
  <c r="K967" i="1"/>
  <c r="J967" i="1"/>
  <c r="J958" i="1"/>
  <c r="K958" i="1"/>
  <c r="J950" i="1"/>
  <c r="K950" i="1"/>
  <c r="J933" i="1"/>
  <c r="J877" i="1"/>
  <c r="K877" i="1"/>
  <c r="K828" i="1"/>
  <c r="J828" i="1"/>
  <c r="J802" i="1"/>
  <c r="K802" i="1"/>
  <c r="J789" i="1"/>
  <c r="K789" i="1"/>
  <c r="K785" i="1"/>
  <c r="J785" i="1"/>
  <c r="J729" i="1"/>
  <c r="K678" i="1"/>
  <c r="J678" i="1"/>
  <c r="K669" i="1"/>
  <c r="J669" i="1"/>
  <c r="J664" i="1"/>
  <c r="J655" i="1"/>
  <c r="K655" i="1"/>
  <c r="K639" i="1"/>
  <c r="J635" i="1"/>
  <c r="K635" i="1"/>
  <c r="K631" i="1"/>
  <c r="J631" i="1"/>
  <c r="K623" i="1"/>
  <c r="J623" i="1"/>
  <c r="K618" i="1"/>
  <c r="J618" i="1"/>
  <c r="K609" i="1"/>
  <c r="J605" i="1"/>
  <c r="K597" i="1"/>
  <c r="K593" i="1"/>
  <c r="J593" i="1"/>
  <c r="K589" i="1"/>
  <c r="J572" i="1"/>
  <c r="K572" i="1"/>
  <c r="J560" i="1"/>
  <c r="J520" i="1"/>
  <c r="K507" i="1"/>
  <c r="J507" i="1"/>
  <c r="J494" i="1"/>
  <c r="K494" i="1"/>
  <c r="J482" i="1"/>
  <c r="K482" i="1"/>
  <c r="J466" i="1"/>
  <c r="K466" i="1"/>
  <c r="K462" i="1"/>
  <c r="J462" i="1"/>
  <c r="J1005" i="1"/>
  <c r="J989" i="1"/>
  <c r="F191" i="1"/>
  <c r="F945" i="1"/>
  <c r="J803" i="1"/>
  <c r="K40" i="1"/>
  <c r="E168" i="1"/>
  <c r="F643" i="1"/>
  <c r="K996" i="1"/>
  <c r="J796" i="1"/>
  <c r="E946" i="1"/>
  <c r="F213" i="1"/>
  <c r="E119" i="1"/>
  <c r="K632" i="1"/>
  <c r="J585" i="1"/>
  <c r="J688" i="1"/>
  <c r="K819" i="1"/>
  <c r="J581" i="1"/>
  <c r="E866" i="1"/>
  <c r="E470" i="1"/>
  <c r="J902" i="1"/>
  <c r="E842" i="1"/>
  <c r="E458" i="1"/>
  <c r="K780" i="1"/>
  <c r="K801" i="1"/>
  <c r="K656" i="1"/>
  <c r="J108" i="1"/>
  <c r="K610" i="1"/>
  <c r="J478" i="1"/>
  <c r="K894" i="1"/>
  <c r="K806" i="1"/>
  <c r="K18" i="1"/>
  <c r="J660" i="1"/>
  <c r="J528" i="1"/>
  <c r="K930" i="1"/>
  <c r="J636" i="1"/>
  <c r="E896" i="1"/>
  <c r="F913" i="1"/>
  <c r="F944" i="1"/>
  <c r="E315" i="1"/>
  <c r="K909" i="1"/>
  <c r="E160" i="1"/>
  <c r="J977" i="1"/>
  <c r="E722" i="1"/>
  <c r="K10" i="1"/>
  <c r="K601" i="1"/>
  <c r="J905" i="1"/>
  <c r="J923" i="1"/>
  <c r="K815" i="1"/>
  <c r="K721" i="1"/>
  <c r="F954" i="1"/>
  <c r="J467" i="1"/>
  <c r="K943" i="1"/>
  <c r="J455" i="1"/>
  <c r="F708" i="1"/>
  <c r="K781" i="1"/>
  <c r="K495" i="1"/>
  <c r="E490" i="1"/>
  <c r="E486" i="1"/>
  <c r="E609" i="1"/>
  <c r="F771" i="1"/>
  <c r="E771" i="1"/>
  <c r="F923" i="1"/>
  <c r="E953" i="1"/>
  <c r="F953" i="1"/>
  <c r="E130" i="1"/>
  <c r="F130" i="1"/>
  <c r="E260" i="1"/>
  <c r="F327" i="1"/>
  <c r="E327" i="1"/>
  <c r="E383" i="1"/>
  <c r="F383" i="1"/>
  <c r="E412" i="1"/>
  <c r="F618" i="1"/>
  <c r="E618" i="1"/>
  <c r="E746" i="1"/>
  <c r="F781" i="1"/>
  <c r="F806" i="1"/>
  <c r="E810" i="1"/>
  <c r="F828" i="1"/>
  <c r="E828" i="1"/>
  <c r="F899" i="1"/>
  <c r="E962" i="1"/>
  <c r="F962" i="1"/>
  <c r="F979" i="1"/>
  <c r="E979" i="1"/>
  <c r="E427" i="1"/>
  <c r="K842" i="1"/>
  <c r="J842" i="1"/>
  <c r="J850" i="1"/>
  <c r="J875" i="1"/>
  <c r="K875" i="1"/>
  <c r="J960" i="1"/>
  <c r="K960" i="1"/>
  <c r="J969" i="1"/>
  <c r="K969" i="1"/>
  <c r="J985" i="1"/>
  <c r="J934" i="1"/>
  <c r="K934" i="1"/>
  <c r="K920" i="1"/>
  <c r="J920" i="1"/>
  <c r="J912" i="1"/>
  <c r="K912" i="1"/>
  <c r="J865" i="1"/>
  <c r="K865" i="1"/>
  <c r="K747" i="1"/>
  <c r="J747" i="1"/>
  <c r="J738" i="1"/>
  <c r="K738" i="1"/>
  <c r="J730" i="1"/>
  <c r="K730" i="1"/>
  <c r="K705" i="1"/>
  <c r="J705" i="1"/>
  <c r="K661" i="1"/>
  <c r="J661" i="1"/>
  <c r="K624" i="1"/>
  <c r="J624" i="1"/>
  <c r="K594" i="1"/>
  <c r="J594" i="1"/>
  <c r="K546" i="1"/>
  <c r="J546" i="1"/>
  <c r="K542" i="1"/>
  <c r="J542" i="1"/>
  <c r="J538" i="1"/>
  <c r="K538" i="1"/>
  <c r="K529" i="1"/>
  <c r="J529" i="1"/>
  <c r="K521" i="1"/>
  <c r="J521" i="1"/>
  <c r="J517" i="1"/>
  <c r="K517" i="1"/>
  <c r="K508" i="1"/>
  <c r="J508" i="1"/>
  <c r="J504" i="1"/>
  <c r="K504" i="1"/>
  <c r="J475" i="1"/>
  <c r="K475" i="1"/>
  <c r="K447" i="1"/>
  <c r="J447" i="1"/>
  <c r="K443" i="1"/>
  <c r="J429" i="1"/>
  <c r="K425" i="1"/>
  <c r="J425" i="1"/>
  <c r="K405" i="1"/>
  <c r="J405" i="1"/>
  <c r="K401" i="1"/>
  <c r="J401" i="1"/>
  <c r="K396" i="1"/>
  <c r="J396" i="1"/>
  <c r="J392" i="1"/>
  <c r="K384" i="1"/>
  <c r="J384" i="1"/>
  <c r="J380" i="1"/>
  <c r="J376" i="1"/>
  <c r="K291" i="1"/>
  <c r="J291" i="1"/>
  <c r="K287" i="1"/>
  <c r="J287" i="1"/>
  <c r="K271" i="1"/>
  <c r="J271" i="1"/>
  <c r="J249" i="1"/>
  <c r="J241" i="1"/>
  <c r="J233" i="1"/>
  <c r="J229" i="1"/>
  <c r="J217" i="1"/>
  <c r="J197" i="1"/>
  <c r="J189" i="1"/>
  <c r="J181" i="1"/>
  <c r="J157" i="1"/>
  <c r="J147" i="1"/>
  <c r="J143" i="1"/>
  <c r="J131" i="1"/>
  <c r="J123" i="1"/>
  <c r="J95" i="1"/>
  <c r="J76" i="1"/>
  <c r="J60" i="1"/>
  <c r="J35" i="1"/>
  <c r="J21" i="1"/>
  <c r="J561" i="1"/>
  <c r="J837" i="1"/>
  <c r="E975" i="1"/>
  <c r="J644" i="1"/>
  <c r="K896" i="1"/>
  <c r="J619" i="1"/>
  <c r="E180" i="1"/>
  <c r="F199" i="1"/>
  <c r="E391" i="1"/>
  <c r="F739" i="1"/>
  <c r="E739" i="1"/>
  <c r="E851" i="1"/>
  <c r="F937" i="1"/>
  <c r="E987" i="1"/>
  <c r="F139" i="1"/>
  <c r="F267" i="1"/>
  <c r="E401" i="1"/>
  <c r="F138" i="1"/>
  <c r="F133" i="1"/>
  <c r="F19" i="1"/>
  <c r="F29" i="1"/>
  <c r="K556" i="1"/>
  <c r="K573" i="1"/>
  <c r="J847" i="1"/>
  <c r="J862" i="1"/>
  <c r="J816" i="1"/>
  <c r="F647" i="1"/>
  <c r="J26" i="1"/>
  <c r="F83" i="1"/>
  <c r="K103" i="1"/>
  <c r="K366" i="1"/>
  <c r="E838" i="1"/>
  <c r="E967" i="1"/>
  <c r="K857" i="1"/>
  <c r="K279" i="1"/>
  <c r="K784" i="1"/>
  <c r="K826" i="1"/>
  <c r="K949" i="1"/>
  <c r="J854" i="1"/>
  <c r="E952" i="1"/>
  <c r="K14" i="1"/>
  <c r="K104" i="1"/>
  <c r="E728" i="1"/>
  <c r="J890" i="1"/>
  <c r="K870" i="1"/>
  <c r="J651" i="1"/>
  <c r="K696" i="1"/>
  <c r="J606" i="1"/>
  <c r="E221" i="1"/>
  <c r="F706" i="1"/>
  <c r="F373" i="1"/>
  <c r="E893" i="1"/>
  <c r="E330" i="1"/>
  <c r="E705" i="1"/>
  <c r="J349" i="1"/>
  <c r="F471" i="1"/>
  <c r="E228" i="1"/>
  <c r="K966" i="1"/>
  <c r="J997" i="1"/>
  <c r="E125" i="1"/>
  <c r="E408" i="1"/>
  <c r="K22" i="1"/>
  <c r="K946" i="1"/>
  <c r="K512" i="1"/>
  <c r="K820" i="1"/>
  <c r="F635" i="1"/>
  <c r="K900" i="1"/>
  <c r="J409" i="1"/>
  <c r="J856" i="1"/>
  <c r="J320" i="1"/>
  <c r="K275" i="1"/>
  <c r="J810" i="1"/>
  <c r="K111" i="1"/>
  <c r="K450" i="1"/>
  <c r="K399" i="1"/>
  <c r="K298" i="1"/>
  <c r="J298" i="1"/>
  <c r="K220" i="1"/>
  <c r="J220" i="1"/>
  <c r="K172" i="1"/>
  <c r="J172" i="1"/>
  <c r="K142" i="1"/>
  <c r="J142" i="1"/>
  <c r="K138" i="1"/>
  <c r="J138" i="1"/>
  <c r="K126" i="1"/>
  <c r="J126" i="1"/>
  <c r="E44" i="1"/>
  <c r="F44" i="1"/>
  <c r="F1003" i="1"/>
  <c r="J1001" i="1"/>
  <c r="K998" i="1"/>
  <c r="J998" i="1"/>
  <c r="J993" i="1"/>
  <c r="J110" i="1"/>
  <c r="J228" i="1"/>
  <c r="K192" i="1"/>
  <c r="J446" i="1"/>
  <c r="J454" i="1"/>
  <c r="K208" i="1"/>
  <c r="J8" i="1"/>
  <c r="F494" i="1"/>
  <c r="E573" i="1"/>
  <c r="E593" i="1"/>
  <c r="J290" i="1"/>
  <c r="K990" i="1"/>
  <c r="K365" i="1"/>
  <c r="K94" i="1"/>
  <c r="K47" i="1"/>
  <c r="K270" i="1"/>
  <c r="K212" i="1"/>
  <c r="E494" i="1"/>
  <c r="E16" i="1"/>
  <c r="F12" i="1"/>
  <c r="E257" i="1"/>
  <c r="E344" i="1"/>
  <c r="E437" i="1"/>
  <c r="F437" i="1"/>
  <c r="E482" i="1"/>
  <c r="E475" i="1"/>
  <c r="F442" i="1"/>
  <c r="E580" i="1"/>
  <c r="F669" i="1"/>
  <c r="E295" i="1"/>
  <c r="E302" i="1"/>
  <c r="E127" i="1"/>
  <c r="E176" i="1"/>
  <c r="F200" i="1"/>
  <c r="E212" i="1"/>
  <c r="F208" i="1"/>
  <c r="E245" i="1"/>
  <c r="F298" i="1"/>
  <c r="F328" i="1"/>
  <c r="E716" i="1"/>
  <c r="E761" i="1"/>
  <c r="J319" i="1"/>
  <c r="J327" i="1"/>
  <c r="K670" i="1"/>
  <c r="K679" i="1"/>
  <c r="E51" i="1"/>
  <c r="E56" i="1"/>
  <c r="F102" i="1"/>
  <c r="E980" i="1"/>
  <c r="K256" i="1"/>
  <c r="J299" i="1"/>
  <c r="K303" i="1"/>
  <c r="J307" i="1"/>
  <c r="F25" i="1"/>
  <c r="E17" i="1"/>
  <c r="F107" i="1"/>
  <c r="E311" i="1"/>
  <c r="E388" i="1"/>
  <c r="F451" i="1"/>
  <c r="F524" i="1"/>
  <c r="E536" i="1"/>
  <c r="F532" i="1"/>
  <c r="F581" i="1"/>
  <c r="F610" i="1"/>
  <c r="F626" i="1"/>
  <c r="F658" i="1"/>
  <c r="E654" i="1"/>
  <c r="E691" i="1"/>
  <c r="F687" i="1"/>
  <c r="E764" i="1"/>
  <c r="E868" i="1"/>
  <c r="J257" i="1"/>
  <c r="J352" i="1"/>
  <c r="J379" i="1"/>
  <c r="J408" i="1"/>
  <c r="K503" i="1"/>
  <c r="J755" i="1"/>
  <c r="K332" i="1"/>
  <c r="K358" i="1"/>
  <c r="K439" i="1"/>
  <c r="K602" i="1"/>
  <c r="J777" i="1"/>
  <c r="K782" i="1"/>
  <c r="K867" i="1"/>
  <c r="E15" i="1"/>
  <c r="F52" i="1"/>
  <c r="F121" i="1"/>
  <c r="E142" i="1"/>
  <c r="E156" i="1"/>
  <c r="E232" i="1"/>
  <c r="F282" i="1"/>
  <c r="E303" i="1"/>
  <c r="F353" i="1"/>
  <c r="E378" i="1"/>
  <c r="F481" i="1"/>
  <c r="B21" i="19"/>
  <c r="E521" i="1"/>
  <c r="E571" i="1"/>
  <c r="E575" i="1"/>
  <c r="F631" i="1"/>
  <c r="E646" i="1"/>
  <c r="E673" i="1"/>
  <c r="F754" i="1"/>
  <c r="F773" i="1"/>
  <c r="E823" i="1"/>
  <c r="E819" i="1"/>
  <c r="F815" i="1"/>
  <c r="E847" i="1"/>
  <c r="E911" i="1"/>
  <c r="E949" i="1"/>
  <c r="F10" i="1"/>
  <c r="F31" i="1"/>
  <c r="F149" i="1"/>
  <c r="E731" i="1"/>
  <c r="F834" i="1"/>
  <c r="F922" i="1"/>
  <c r="J146" i="1"/>
  <c r="J151" i="1"/>
  <c r="K156" i="1"/>
  <c r="J168" i="1"/>
  <c r="J665" i="1"/>
  <c r="K833" i="1"/>
  <c r="K861" i="1"/>
  <c r="J882" i="1"/>
  <c r="J968" i="1"/>
  <c r="J948" i="1"/>
  <c r="J926" i="1"/>
  <c r="K36" i="1"/>
  <c r="K330" i="1"/>
  <c r="J427" i="1"/>
  <c r="K427" i="1"/>
  <c r="J473" i="1"/>
  <c r="K473" i="1"/>
  <c r="J527" i="1"/>
  <c r="J567" i="1"/>
  <c r="J583" i="1"/>
  <c r="K583" i="1"/>
  <c r="K604" i="1"/>
  <c r="J604" i="1"/>
  <c r="K608" i="1"/>
  <c r="J608" i="1"/>
  <c r="J622" i="1"/>
  <c r="K622" i="1"/>
  <c r="K638" i="1"/>
  <c r="J638" i="1"/>
  <c r="J642" i="1"/>
  <c r="K642" i="1"/>
  <c r="J654" i="1"/>
  <c r="K654" i="1"/>
  <c r="J674" i="1"/>
  <c r="K674" i="1"/>
  <c r="K683" i="1"/>
  <c r="J683" i="1"/>
  <c r="J691" i="1"/>
  <c r="K691" i="1"/>
  <c r="J699" i="1"/>
  <c r="K704" i="1"/>
  <c r="J708" i="1"/>
  <c r="K716" i="1"/>
  <c r="J716" i="1"/>
  <c r="K720" i="1"/>
  <c r="J720" i="1"/>
  <c r="E123" i="1"/>
  <c r="E513" i="1"/>
  <c r="E528" i="1"/>
  <c r="F528" i="1"/>
  <c r="E562" i="1"/>
  <c r="F630" i="1"/>
  <c r="E630" i="1"/>
  <c r="E645" i="1"/>
  <c r="E637" i="1"/>
  <c r="F637" i="1"/>
  <c r="F650" i="1"/>
  <c r="J285" i="1"/>
  <c r="K285" i="1"/>
  <c r="K315" i="1"/>
  <c r="J315" i="1"/>
  <c r="J374" i="1"/>
  <c r="J386" i="1"/>
  <c r="J449" i="1"/>
  <c r="K449" i="1"/>
  <c r="K469" i="1"/>
  <c r="J469" i="1"/>
  <c r="K481" i="1"/>
  <c r="K489" i="1"/>
  <c r="K553" i="1"/>
  <c r="F227" i="1"/>
  <c r="E259" i="1"/>
  <c r="F536" i="1"/>
  <c r="K571" i="1"/>
  <c r="E658" i="1"/>
  <c r="J256" i="1"/>
  <c r="J398" i="1"/>
  <c r="E524" i="1"/>
  <c r="K407" i="1"/>
  <c r="K277" i="1"/>
  <c r="J351" i="1"/>
  <c r="J378" i="1"/>
  <c r="K523" i="1"/>
  <c r="J465" i="1"/>
  <c r="E451" i="1"/>
  <c r="K42" i="1"/>
  <c r="F230" i="1"/>
  <c r="E230" i="1"/>
  <c r="E252" i="1"/>
  <c r="F252" i="1"/>
  <c r="E406" i="1"/>
  <c r="E402" i="1"/>
  <c r="F402" i="1"/>
  <c r="E918" i="1"/>
  <c r="F918" i="1"/>
  <c r="E927" i="1"/>
  <c r="F927" i="1"/>
  <c r="F933" i="1"/>
  <c r="F938" i="1"/>
  <c r="E938" i="1"/>
  <c r="F957" i="1"/>
  <c r="E957" i="1"/>
  <c r="F965" i="1"/>
  <c r="E965" i="1"/>
  <c r="E14" i="1"/>
  <c r="F520" i="1"/>
  <c r="E570" i="1"/>
  <c r="E649" i="1"/>
  <c r="F737" i="1"/>
  <c r="E737" i="1"/>
  <c r="F745" i="1"/>
  <c r="J311" i="1"/>
  <c r="K311" i="1"/>
  <c r="J334" i="1"/>
  <c r="K334" i="1"/>
  <c r="J347" i="1"/>
  <c r="K347" i="1"/>
  <c r="K419" i="1"/>
  <c r="J419" i="1"/>
  <c r="F212" i="1"/>
  <c r="F217" i="1"/>
  <c r="K319" i="1"/>
  <c r="J670" i="1"/>
  <c r="F440" i="1"/>
  <c r="K299" i="1"/>
  <c r="K532" i="1"/>
  <c r="K477" i="1"/>
  <c r="J264" i="1"/>
  <c r="J596" i="1"/>
  <c r="J563" i="1"/>
  <c r="K327" i="1"/>
  <c r="F654" i="1"/>
  <c r="F509" i="1"/>
  <c r="J445" i="1"/>
  <c r="J712" i="1"/>
  <c r="E233" i="1"/>
  <c r="F233" i="1"/>
  <c r="E356" i="1"/>
  <c r="F356" i="1"/>
  <c r="E455" i="1"/>
  <c r="F641" i="1"/>
  <c r="E641" i="1"/>
  <c r="K260" i="1"/>
  <c r="J260" i="1"/>
  <c r="J390" i="1"/>
  <c r="K390" i="1"/>
  <c r="K441" i="1"/>
  <c r="J441" i="1"/>
  <c r="K457" i="1"/>
  <c r="J457" i="1"/>
  <c r="J519" i="1"/>
  <c r="K519" i="1"/>
  <c r="K536" i="1"/>
  <c r="J536" i="1"/>
  <c r="J549" i="1"/>
  <c r="K549" i="1"/>
  <c r="J43" i="1"/>
  <c r="F141" i="1"/>
  <c r="J269" i="1"/>
  <c r="J281" i="1"/>
  <c r="J575" i="1"/>
  <c r="F663" i="1"/>
  <c r="J558" i="1"/>
  <c r="J592" i="1"/>
  <c r="J303" i="1"/>
  <c r="K630" i="1"/>
  <c r="J461" i="1"/>
  <c r="J634" i="1"/>
  <c r="F622" i="1"/>
  <c r="J679" i="1"/>
  <c r="F17" i="1"/>
  <c r="F131" i="1"/>
  <c r="F127" i="1"/>
  <c r="J544" i="1"/>
  <c r="J382" i="1"/>
  <c r="F770" i="1"/>
  <c r="E770" i="1"/>
  <c r="F832" i="1"/>
  <c r="E832" i="1"/>
  <c r="E840" i="1"/>
  <c r="F840" i="1"/>
  <c r="E880" i="1"/>
  <c r="F880" i="1"/>
  <c r="E888" i="1"/>
  <c r="F888" i="1"/>
  <c r="E229" i="1"/>
  <c r="F229" i="1"/>
  <c r="F311" i="1"/>
  <c r="F556" i="1"/>
  <c r="K864" i="1"/>
  <c r="J928" i="1"/>
  <c r="J987" i="1"/>
  <c r="J986" i="1"/>
  <c r="K953" i="1"/>
  <c r="J927" i="1"/>
  <c r="J914" i="1"/>
  <c r="F350" i="1"/>
  <c r="F414" i="1"/>
  <c r="F675" i="1"/>
  <c r="E778" i="1"/>
  <c r="F778" i="1"/>
  <c r="E930" i="1"/>
  <c r="F930" i="1"/>
  <c r="E429" i="1"/>
  <c r="K723" i="1"/>
  <c r="J646" i="1"/>
  <c r="J587" i="1"/>
  <c r="K423" i="1"/>
  <c r="E48" i="1"/>
  <c r="F76" i="1"/>
  <c r="E185" i="1"/>
  <c r="E238" i="1"/>
  <c r="F241" i="1"/>
  <c r="F463" i="1"/>
  <c r="E459" i="1"/>
  <c r="F752" i="1"/>
  <c r="E869" i="1"/>
  <c r="F985" i="1"/>
  <c r="F297" i="1"/>
  <c r="F351" i="1"/>
  <c r="E514" i="1"/>
  <c r="F558" i="1"/>
  <c r="E567" i="1"/>
  <c r="E587" i="1"/>
  <c r="K764" i="1"/>
  <c r="K731" i="1"/>
  <c r="K430" i="1"/>
  <c r="J414" i="1"/>
  <c r="J354" i="1"/>
  <c r="J304" i="1"/>
  <c r="J292" i="1"/>
  <c r="F20" i="19"/>
  <c r="E26" i="1"/>
  <c r="E99" i="1"/>
  <c r="F95" i="1"/>
  <c r="F181" i="1"/>
  <c r="E177" i="1"/>
  <c r="F225" i="1"/>
  <c r="F315" i="1"/>
  <c r="E358" i="1"/>
  <c r="E389" i="1"/>
  <c r="E526" i="1"/>
  <c r="E542" i="1"/>
  <c r="F586" i="1"/>
  <c r="E603" i="1"/>
  <c r="E841" i="1"/>
  <c r="E126" i="1"/>
  <c r="F294" i="1"/>
  <c r="E352" i="1"/>
  <c r="F564" i="1"/>
  <c r="K252" i="1"/>
  <c r="K922" i="1"/>
  <c r="J929" i="1"/>
  <c r="J499" i="1"/>
  <c r="K353" i="1"/>
  <c r="J332" i="1"/>
  <c r="K41" i="1"/>
  <c r="I209" i="24"/>
  <c r="H200" i="24"/>
  <c r="I164" i="24"/>
  <c r="I119" i="24"/>
  <c r="H102" i="24"/>
  <c r="H88" i="24"/>
  <c r="H85" i="24"/>
  <c r="I61" i="24"/>
  <c r="H57" i="24"/>
  <c r="H58" i="24"/>
  <c r="H15" i="24"/>
  <c r="I9" i="24"/>
  <c r="F980" i="1"/>
  <c r="K968" i="1"/>
  <c r="E968" i="1"/>
  <c r="E963" i="1"/>
  <c r="F955" i="1"/>
  <c r="F951" i="1"/>
  <c r="F947" i="1"/>
  <c r="E943" i="1"/>
  <c r="F939" i="1"/>
  <c r="K929" i="1"/>
  <c r="K928" i="1"/>
  <c r="K927" i="1"/>
  <c r="F925" i="1"/>
  <c r="F920" i="1"/>
  <c r="F916" i="1"/>
  <c r="F912" i="1"/>
  <c r="F904" i="1"/>
  <c r="E900" i="1"/>
  <c r="J884" i="1"/>
  <c r="E850" i="1"/>
  <c r="F845" i="1"/>
  <c r="K838" i="1"/>
  <c r="F833" i="1"/>
  <c r="E824" i="1"/>
  <c r="F816" i="1"/>
  <c r="F812" i="1"/>
  <c r="F807" i="1"/>
  <c r="E803" i="1"/>
  <c r="E799" i="1"/>
  <c r="E790" i="1"/>
  <c r="J765" i="1"/>
  <c r="F765" i="1"/>
  <c r="E751" i="1"/>
  <c r="J748" i="1"/>
  <c r="F747" i="1"/>
  <c r="J746" i="1"/>
  <c r="K741" i="1"/>
  <c r="F738" i="1"/>
  <c r="J731" i="1"/>
  <c r="J726" i="1"/>
  <c r="E725" i="1"/>
  <c r="E721" i="1"/>
  <c r="E717" i="1"/>
  <c r="J714" i="1"/>
  <c r="F697" i="1"/>
  <c r="J689" i="1"/>
  <c r="E674" i="1"/>
  <c r="J671" i="1"/>
  <c r="F665" i="1"/>
  <c r="F661" i="1"/>
  <c r="F21" i="19"/>
  <c r="G22" i="19"/>
  <c r="F640" i="1"/>
  <c r="F636" i="1"/>
  <c r="F628" i="1"/>
  <c r="E624" i="1"/>
  <c r="E619" i="1"/>
  <c r="E602" i="1"/>
  <c r="F594" i="1"/>
  <c r="E586" i="1"/>
  <c r="F585" i="1"/>
  <c r="E581" i="1"/>
  <c r="E578" i="1"/>
  <c r="F574" i="1"/>
  <c r="F573" i="1"/>
  <c r="F569" i="1"/>
  <c r="F567" i="1"/>
  <c r="F561" i="1"/>
  <c r="F560" i="1"/>
  <c r="F546" i="1"/>
  <c r="J539" i="1"/>
  <c r="E534" i="1"/>
  <c r="F529" i="1"/>
  <c r="E517" i="1"/>
  <c r="F514" i="1"/>
  <c r="K499" i="1"/>
  <c r="F499" i="1"/>
  <c r="F495" i="1"/>
  <c r="E491" i="1"/>
  <c r="F487" i="1"/>
  <c r="E483" i="1"/>
  <c r="F468" i="1"/>
  <c r="F459" i="1"/>
  <c r="F435" i="1"/>
  <c r="J431" i="1"/>
  <c r="K422" i="1"/>
  <c r="E414" i="1"/>
  <c r="K414" i="1"/>
  <c r="J406" i="1"/>
  <c r="E397" i="1"/>
  <c r="F389" i="1"/>
  <c r="J373" i="1"/>
  <c r="F369" i="1"/>
  <c r="F18" i="19"/>
  <c r="F17" i="19"/>
  <c r="F15" i="19" s="1"/>
  <c r="K364" i="1"/>
  <c r="J353" i="1"/>
  <c r="F352" i="1"/>
  <c r="E353" i="1"/>
  <c r="K354" i="1"/>
  <c r="F354" i="1"/>
  <c r="E351" i="1"/>
  <c r="J346" i="1"/>
  <c r="J337" i="1"/>
  <c r="F335" i="1"/>
  <c r="J325" i="1"/>
  <c r="E323" i="1"/>
  <c r="J321" i="1"/>
  <c r="E316" i="1"/>
  <c r="F314" i="1"/>
  <c r="E297" i="1"/>
  <c r="E292" i="1"/>
  <c r="F244" i="1"/>
  <c r="J183" i="1"/>
  <c r="E149" i="1"/>
  <c r="K151" i="1"/>
  <c r="J127" i="1"/>
  <c r="F126" i="1"/>
  <c r="F101" i="1"/>
  <c r="K102" i="1"/>
  <c r="J84" i="1"/>
  <c r="E84" i="1"/>
  <c r="E31" i="1"/>
  <c r="E443" i="1"/>
  <c r="F542" i="1"/>
  <c r="F632" i="1"/>
  <c r="E632" i="1"/>
  <c r="E700" i="1"/>
  <c r="F700" i="1"/>
  <c r="F734" i="1"/>
  <c r="E734" i="1"/>
  <c r="E777" i="1"/>
  <c r="F777" i="1"/>
  <c r="F795" i="1"/>
  <c r="E795" i="1"/>
  <c r="F869" i="1"/>
  <c r="E426" i="1"/>
  <c r="F235" i="1"/>
  <c r="F841" i="1"/>
  <c r="E738" i="1"/>
  <c r="F749" i="1"/>
  <c r="K394" i="1"/>
  <c r="K403" i="1"/>
  <c r="K170" i="1"/>
  <c r="K276" i="1"/>
  <c r="E769" i="1"/>
  <c r="E661" i="1"/>
  <c r="F721" i="1"/>
  <c r="E594" i="1"/>
  <c r="F341" i="1"/>
  <c r="E904" i="1"/>
  <c r="F959" i="1"/>
  <c r="E241" i="1"/>
  <c r="F464" i="1"/>
  <c r="E853" i="1"/>
  <c r="E174" i="1"/>
  <c r="K213" i="1"/>
  <c r="J360" i="1"/>
  <c r="F245" i="1"/>
  <c r="E106" i="1"/>
  <c r="F751" i="1"/>
  <c r="E920" i="1"/>
  <c r="E947" i="1"/>
  <c r="E251" i="1"/>
  <c r="F976" i="1"/>
  <c r="F602" i="1"/>
  <c r="B27" i="19"/>
  <c r="E569" i="1"/>
  <c r="F968" i="1"/>
  <c r="F624" i="1"/>
  <c r="F799" i="1"/>
  <c r="K178" i="1"/>
  <c r="E833" i="1"/>
  <c r="F683" i="1"/>
  <c r="E696" i="1"/>
  <c r="E334" i="1"/>
  <c r="J252" i="1"/>
  <c r="F790" i="1"/>
  <c r="F531" i="1"/>
  <c r="F803" i="1"/>
  <c r="F943" i="1"/>
  <c r="F534" i="1"/>
  <c r="E951" i="1"/>
  <c r="E652" i="1"/>
  <c r="E807" i="1"/>
  <c r="E939" i="1"/>
  <c r="K356" i="1"/>
  <c r="E845" i="1"/>
  <c r="F27" i="1"/>
  <c r="F391" i="1"/>
  <c r="J502" i="1"/>
  <c r="E499" i="1"/>
  <c r="F670" i="1"/>
  <c r="E679" i="1"/>
  <c r="F517" i="1"/>
  <c r="F619" i="1"/>
  <c r="F483" i="1"/>
  <c r="E597" i="1"/>
  <c r="E585" i="1"/>
  <c r="F299" i="1"/>
  <c r="F307" i="1"/>
  <c r="E747" i="1"/>
  <c r="F572" i="1"/>
  <c r="F651" i="1"/>
  <c r="F678" i="1"/>
  <c r="F836" i="1"/>
  <c r="F852" i="1"/>
  <c r="F907" i="1"/>
  <c r="F911" i="1"/>
  <c r="F919" i="1"/>
  <c r="F971" i="1"/>
  <c r="J310" i="1"/>
  <c r="I87" i="24"/>
  <c r="J36" i="1"/>
  <c r="H193" i="24"/>
  <c r="H139" i="24"/>
  <c r="H119" i="24"/>
  <c r="I58" i="24"/>
  <c r="I49" i="24"/>
  <c r="I23" i="24"/>
  <c r="I12" i="24"/>
  <c r="K19" i="19"/>
  <c r="K15" i="19"/>
  <c r="K24" i="19"/>
  <c r="K1001" i="1"/>
  <c r="K993" i="1"/>
  <c r="F987" i="1"/>
  <c r="J980" i="1"/>
  <c r="F961" i="1"/>
  <c r="J953" i="1"/>
  <c r="F950" i="1"/>
  <c r="J949" i="1"/>
  <c r="J943" i="1"/>
  <c r="E934" i="1"/>
  <c r="J925" i="1"/>
  <c r="F915" i="1"/>
  <c r="J895" i="1"/>
  <c r="F894" i="1"/>
  <c r="J894" i="1"/>
  <c r="E873" i="1"/>
  <c r="E848" i="1"/>
  <c r="F844" i="1"/>
  <c r="J836" i="1"/>
  <c r="E808" i="1"/>
  <c r="K805" i="1"/>
  <c r="K803" i="1"/>
  <c r="F802" i="1"/>
  <c r="J794" i="1"/>
  <c r="J773" i="1"/>
  <c r="J753" i="1"/>
  <c r="E753" i="1"/>
  <c r="F750" i="1"/>
  <c r="F740" i="1"/>
  <c r="F720" i="1"/>
  <c r="F716" i="1"/>
  <c r="F705" i="1"/>
  <c r="G17" i="19"/>
  <c r="G15" i="19" s="1"/>
  <c r="E699" i="1"/>
  <c r="J687" i="1"/>
  <c r="F674" i="1"/>
  <c r="F668" i="1"/>
  <c r="F660" i="1"/>
  <c r="K647" i="1"/>
  <c r="F616" i="1"/>
  <c r="J616" i="1"/>
  <c r="F589" i="1"/>
  <c r="J576" i="1"/>
  <c r="J557" i="1"/>
  <c r="E557" i="1"/>
  <c r="F535" i="1"/>
  <c r="F515" i="1"/>
  <c r="F511" i="1"/>
  <c r="J506" i="1"/>
  <c r="C20" i="19"/>
  <c r="J497" i="1"/>
  <c r="E497" i="1"/>
  <c r="H22" i="19"/>
  <c r="K500" i="1"/>
  <c r="F498" i="1"/>
  <c r="F457" i="1"/>
  <c r="E430" i="1"/>
  <c r="F431" i="1"/>
  <c r="E410" i="1"/>
  <c r="K383" i="1"/>
  <c r="F370" i="1"/>
  <c r="F366" i="1"/>
  <c r="E363" i="1"/>
  <c r="F361" i="1"/>
  <c r="F357" i="1"/>
  <c r="F349" i="1"/>
  <c r="B13" i="19"/>
  <c r="B11" i="19" s="1"/>
  <c r="J342" i="1"/>
  <c r="F344" i="1"/>
  <c r="F339" i="1"/>
  <c r="F336" i="1"/>
  <c r="F334" i="1"/>
  <c r="E318" i="1"/>
  <c r="E310" i="1"/>
  <c r="F310" i="1"/>
  <c r="F304" i="1"/>
  <c r="F303" i="1"/>
  <c r="E294" i="1"/>
  <c r="F295" i="1"/>
  <c r="K283" i="1"/>
  <c r="F270" i="1"/>
  <c r="K267" i="1"/>
  <c r="J258" i="1"/>
  <c r="K257" i="1"/>
  <c r="F232" i="1"/>
  <c r="E223" i="1"/>
  <c r="K224" i="1"/>
  <c r="J207" i="1"/>
  <c r="J208" i="1"/>
  <c r="F207" i="1"/>
  <c r="F205" i="1"/>
  <c r="J201" i="1"/>
  <c r="E198" i="1"/>
  <c r="J198" i="1"/>
  <c r="F196" i="1"/>
  <c r="H26" i="19"/>
  <c r="J191" i="1"/>
  <c r="F188" i="1"/>
  <c r="B25" i="19"/>
  <c r="E187" i="1"/>
  <c r="F184" i="1"/>
  <c r="J182" i="1"/>
  <c r="F176" i="1"/>
  <c r="E169" i="1"/>
  <c r="J155" i="1"/>
  <c r="F150" i="1"/>
  <c r="F151" i="1"/>
  <c r="J144" i="1"/>
  <c r="F90" i="1"/>
  <c r="J75" i="1"/>
  <c r="K59" i="1"/>
  <c r="K58" i="1"/>
  <c r="F56" i="1"/>
  <c r="K43" i="1"/>
  <c r="J39" i="1"/>
  <c r="K35" i="1"/>
  <c r="E32" i="1"/>
  <c r="F9" i="1"/>
  <c r="E22" i="1"/>
  <c r="F119" i="1"/>
  <c r="F146" i="1"/>
  <c r="F486" i="1"/>
  <c r="F490" i="1"/>
  <c r="F767" i="1"/>
  <c r="F837" i="1"/>
  <c r="F47" i="1"/>
  <c r="F365" i="1"/>
  <c r="F568" i="1"/>
  <c r="F940" i="1"/>
  <c r="E940" i="1"/>
  <c r="F99" i="1"/>
  <c r="F593" i="1"/>
  <c r="F612" i="1"/>
  <c r="F100" i="1"/>
  <c r="F321" i="1"/>
  <c r="E25" i="1"/>
  <c r="F122" i="1"/>
  <c r="F228" i="1"/>
  <c r="F376" i="1"/>
  <c r="F470" i="1"/>
  <c r="E816" i="1"/>
  <c r="F730" i="1"/>
  <c r="F819" i="1"/>
  <c r="F975" i="1"/>
  <c r="J25" i="1"/>
  <c r="K25" i="1"/>
  <c r="J9" i="1"/>
  <c r="K9" i="1"/>
  <c r="F877" i="1"/>
  <c r="F656" i="1"/>
  <c r="F691" i="1"/>
  <c r="F772" i="1"/>
  <c r="F946" i="1"/>
  <c r="K165" i="1"/>
  <c r="J165" i="1"/>
  <c r="J139" i="1"/>
  <c r="K454" i="1"/>
  <c r="J610" i="1"/>
  <c r="J328" i="1"/>
  <c r="J270" i="1"/>
  <c r="J72" i="1"/>
  <c r="J29" i="1"/>
  <c r="J12" i="1"/>
  <c r="H165" i="24"/>
  <c r="F1004" i="1"/>
  <c r="K11" i="19"/>
  <c r="K48" i="1"/>
  <c r="K216" i="1"/>
  <c r="J966" i="1"/>
  <c r="J721" i="1"/>
  <c r="J598" i="1"/>
  <c r="J545" i="1"/>
  <c r="J335" i="1"/>
  <c r="J176" i="1"/>
  <c r="H89" i="24"/>
  <c r="K856" i="1"/>
  <c r="J853" i="1"/>
  <c r="J832" i="1"/>
  <c r="J819" i="1"/>
  <c r="J512" i="1"/>
  <c r="J459" i="1"/>
  <c r="J232" i="1"/>
  <c r="H173" i="24"/>
  <c r="I22" i="24"/>
  <c r="J996" i="1"/>
  <c r="E58" i="1"/>
  <c r="E54" i="1"/>
  <c r="F206" i="1"/>
  <c r="F50" i="1"/>
  <c r="E50" i="1"/>
  <c r="F145" i="1"/>
  <c r="E145" i="1"/>
  <c r="E195" i="1"/>
  <c r="F346" i="1"/>
  <c r="F478" i="1"/>
  <c r="E566" i="1"/>
  <c r="E684" i="1"/>
  <c r="F684" i="1"/>
  <c r="E723" i="1"/>
  <c r="F723" i="1"/>
  <c r="E874" i="1"/>
  <c r="F142" i="1"/>
  <c r="F203" i="1"/>
  <c r="F214" i="1"/>
  <c r="E24" i="1"/>
  <c r="F24" i="1"/>
  <c r="F105" i="1"/>
  <c r="E124" i="1"/>
  <c r="F124" i="1"/>
  <c r="F157" i="1"/>
  <c r="E157" i="1"/>
  <c r="F240" i="1"/>
  <c r="E274" i="1"/>
  <c r="F274" i="1"/>
  <c r="F287" i="1"/>
  <c r="E287" i="1"/>
  <c r="E466" i="1"/>
  <c r="F466" i="1"/>
  <c r="F541" i="1"/>
  <c r="F642" i="1"/>
  <c r="E642" i="1"/>
  <c r="F704" i="1"/>
  <c r="E704" i="1"/>
  <c r="F818" i="1"/>
  <c r="E843" i="1"/>
  <c r="F843" i="1"/>
  <c r="F977" i="1"/>
  <c r="E977" i="1"/>
  <c r="E999" i="1"/>
  <c r="F999" i="1"/>
  <c r="F18" i="1"/>
  <c r="F45" i="1"/>
  <c r="E49" i="1"/>
  <c r="F49" i="1"/>
  <c r="E53" i="1"/>
  <c r="F53" i="1"/>
  <c r="F277" i="1"/>
  <c r="F281" i="1"/>
  <c r="F584" i="1"/>
  <c r="E117" i="1"/>
  <c r="F117" i="1"/>
  <c r="F387" i="1"/>
  <c r="F469" i="1"/>
  <c r="E469" i="1"/>
  <c r="F608" i="1"/>
  <c r="F676" i="1"/>
  <c r="E676" i="1"/>
  <c r="E689" i="1"/>
  <c r="F689" i="1"/>
  <c r="E821" i="1"/>
  <c r="F966" i="1"/>
  <c r="E966" i="1"/>
  <c r="E190" i="1"/>
  <c r="F190" i="1"/>
  <c r="F159" i="1"/>
  <c r="F179" i="1"/>
  <c r="E179" i="1"/>
  <c r="E209" i="1"/>
  <c r="E242" i="1"/>
  <c r="F242" i="1"/>
  <c r="F254" i="1"/>
  <c r="E420" i="1"/>
  <c r="F420" i="1"/>
  <c r="E681" i="1"/>
  <c r="F681" i="1"/>
  <c r="E786" i="1"/>
  <c r="F786" i="1"/>
  <c r="F805" i="1"/>
  <c r="E805" i="1"/>
  <c r="E969" i="1"/>
  <c r="F969" i="1"/>
  <c r="F393" i="1"/>
  <c r="F422" i="1"/>
  <c r="F444" i="1"/>
  <c r="F480" i="1"/>
  <c r="F492" i="1"/>
  <c r="F496" i="1"/>
  <c r="J56" i="1"/>
  <c r="K56" i="1"/>
  <c r="J74" i="1"/>
  <c r="J203" i="1"/>
  <c r="J607" i="1"/>
  <c r="E288" i="1"/>
  <c r="F452" i="1"/>
  <c r="F210" i="1"/>
  <c r="F223" i="1"/>
  <c r="F323" i="1"/>
  <c r="F538" i="1"/>
  <c r="F722" i="1"/>
  <c r="J27" i="1"/>
  <c r="E253" i="1"/>
  <c r="E266" i="1"/>
  <c r="J312" i="1"/>
  <c r="K667" i="1"/>
  <c r="F193" i="1"/>
  <c r="F154" i="1"/>
  <c r="F275" i="1"/>
  <c r="F380" i="1"/>
  <c r="F595" i="1"/>
  <c r="F753" i="1"/>
  <c r="J205" i="1"/>
  <c r="K205" i="1"/>
  <c r="E656" i="1"/>
  <c r="F30" i="1"/>
  <c r="F363" i="1"/>
  <c r="J221" i="1"/>
  <c r="K221" i="1"/>
  <c r="J286" i="1"/>
  <c r="J823" i="1"/>
  <c r="J815" i="1"/>
  <c r="J724" i="1"/>
  <c r="K724" i="1"/>
  <c r="J423" i="1"/>
  <c r="K848" i="1"/>
  <c r="F27" i="19"/>
  <c r="H126" i="24"/>
  <c r="K807" i="1"/>
  <c r="J956" i="1"/>
  <c r="J930" i="1"/>
  <c r="J627" i="1"/>
  <c r="J597" i="1"/>
  <c r="J283" i="1"/>
  <c r="I198" i="24"/>
  <c r="H230" i="24" l="1"/>
  <c r="H225" i="24"/>
  <c r="H221" i="24"/>
  <c r="H210" i="24"/>
  <c r="I200" i="24"/>
  <c r="I193" i="24"/>
  <c r="I192" i="24"/>
  <c r="H174" i="24"/>
  <c r="I151" i="24"/>
  <c r="H152" i="24"/>
  <c r="I143" i="24"/>
  <c r="I144" i="24"/>
  <c r="H134" i="24"/>
  <c r="H131" i="24"/>
  <c r="H107" i="24"/>
  <c r="I94" i="24"/>
  <c r="H87" i="24"/>
  <c r="H84" i="24"/>
  <c r="H79" i="24"/>
  <c r="I76" i="24"/>
  <c r="I74" i="24"/>
  <c r="H66" i="24"/>
  <c r="I63" i="24"/>
  <c r="I57" i="24"/>
  <c r="H53" i="24"/>
  <c r="H51" i="24"/>
  <c r="H39" i="24"/>
  <c r="H31" i="24"/>
  <c r="H28" i="24"/>
  <c r="I27" i="24"/>
  <c r="H24" i="24"/>
  <c r="I19" i="24"/>
  <c r="H13" i="24"/>
  <c r="I10" i="24"/>
  <c r="K7" i="19"/>
  <c r="J21" i="19"/>
  <c r="I22" i="19"/>
  <c r="H19" i="19"/>
  <c r="E1001" i="1"/>
  <c r="J87" i="1"/>
  <c r="J1002" i="1"/>
  <c r="F1001" i="1"/>
  <c r="E998" i="1"/>
  <c r="J995" i="1"/>
  <c r="K994" i="1"/>
  <c r="E986" i="1"/>
  <c r="E983" i="1"/>
  <c r="K984" i="1"/>
  <c r="E984" i="1"/>
  <c r="E960" i="1"/>
  <c r="F956" i="1"/>
  <c r="J946" i="1"/>
  <c r="E942" i="1"/>
  <c r="J940" i="1"/>
  <c r="F929" i="1"/>
  <c r="E928" i="1"/>
  <c r="E924" i="1"/>
  <c r="K924" i="1"/>
  <c r="E925" i="1"/>
  <c r="K918" i="1"/>
  <c r="J915" i="1"/>
  <c r="J911" i="1"/>
  <c r="E908" i="1"/>
  <c r="F909" i="1"/>
  <c r="K903" i="1"/>
  <c r="E895" i="1"/>
  <c r="J897" i="1"/>
  <c r="J896" i="1"/>
  <c r="K892" i="1"/>
  <c r="E891" i="1"/>
  <c r="F886" i="1"/>
  <c r="J889" i="1"/>
  <c r="K884" i="1"/>
  <c r="J879" i="1"/>
  <c r="J878" i="1"/>
  <c r="K876" i="1"/>
  <c r="E876" i="1"/>
  <c r="K874" i="1"/>
  <c r="J871" i="1"/>
  <c r="E870" i="1"/>
  <c r="K868" i="1"/>
  <c r="K869" i="1"/>
  <c r="J867" i="1"/>
  <c r="F868" i="1"/>
  <c r="E852" i="1"/>
  <c r="F14" i="19"/>
  <c r="F13" i="19"/>
  <c r="F11" i="19" s="1"/>
  <c r="F849" i="1"/>
  <c r="J849" i="1"/>
  <c r="J834" i="1"/>
  <c r="J830" i="1"/>
  <c r="F825" i="1"/>
  <c r="F822" i="1"/>
  <c r="J821" i="1"/>
  <c r="F823" i="1"/>
  <c r="E820" i="1"/>
  <c r="J820" i="1"/>
  <c r="K798" i="1"/>
  <c r="F798" i="1"/>
  <c r="E796" i="1"/>
  <c r="E793" i="1"/>
  <c r="F794" i="1"/>
  <c r="J784" i="1"/>
  <c r="F780" i="1"/>
  <c r="F782" i="1"/>
  <c r="E776" i="1"/>
  <c r="K774" i="1"/>
  <c r="E774" i="1"/>
  <c r="E768" i="1"/>
  <c r="K765" i="1"/>
  <c r="F763" i="1"/>
  <c r="F757" i="1"/>
  <c r="J759" i="1"/>
  <c r="E755" i="1"/>
  <c r="K742" i="1"/>
  <c r="J741" i="1"/>
  <c r="K737" i="1"/>
  <c r="F735" i="1"/>
  <c r="F733" i="1"/>
  <c r="J733" i="1"/>
  <c r="E729" i="1"/>
  <c r="K728" i="1"/>
  <c r="E726" i="1"/>
  <c r="E724" i="1"/>
  <c r="J725" i="1"/>
  <c r="F714" i="1"/>
  <c r="E713" i="1"/>
  <c r="F712" i="1"/>
  <c r="E710" i="1"/>
  <c r="E709" i="1"/>
  <c r="J702" i="1"/>
  <c r="E698" i="1"/>
  <c r="C17" i="19"/>
  <c r="C15" i="19" s="1"/>
  <c r="F692" i="1"/>
  <c r="J693" i="1"/>
  <c r="E687" i="1"/>
  <c r="K687" i="1"/>
  <c r="C14" i="19"/>
  <c r="F686" i="1"/>
  <c r="K686" i="1"/>
  <c r="J686" i="1"/>
  <c r="F682" i="1"/>
  <c r="J684" i="1"/>
  <c r="E668" i="1"/>
  <c r="F664" i="1"/>
  <c r="J656" i="1"/>
  <c r="J653" i="1"/>
  <c r="J652" i="1"/>
  <c r="B19" i="19"/>
  <c r="E20" i="19"/>
  <c r="C21" i="19"/>
  <c r="D21" i="19" s="1"/>
  <c r="D20" i="19"/>
  <c r="I21" i="19"/>
  <c r="K648" i="1"/>
  <c r="K644" i="1"/>
  <c r="E639" i="1"/>
  <c r="J626" i="1"/>
  <c r="E623" i="1"/>
  <c r="E622" i="1"/>
  <c r="K613" i="1"/>
  <c r="F615" i="1"/>
  <c r="K615" i="1"/>
  <c r="E614" i="1"/>
  <c r="E613" i="1"/>
  <c r="F609" i="1"/>
  <c r="E611" i="1"/>
  <c r="E606" i="1"/>
  <c r="E601" i="1"/>
  <c r="J602" i="1"/>
  <c r="K600" i="1"/>
  <c r="K592" i="1"/>
  <c r="F590" i="1"/>
  <c r="F587" i="1"/>
  <c r="K581" i="1"/>
  <c r="F579" i="1"/>
  <c r="K577" i="1"/>
  <c r="B8" i="19"/>
  <c r="F9" i="19"/>
  <c r="J568" i="1"/>
  <c r="E565" i="1"/>
  <c r="K566" i="1"/>
  <c r="K555" i="1"/>
  <c r="F555" i="1"/>
  <c r="J550" i="1"/>
  <c r="J548" i="1"/>
  <c r="F545" i="1"/>
  <c r="J541" i="1"/>
  <c r="E540" i="1"/>
  <c r="E539" i="1"/>
  <c r="K540" i="1"/>
  <c r="K537" i="1"/>
  <c r="K526" i="1"/>
  <c r="K524" i="1"/>
  <c r="F525" i="1"/>
  <c r="J525" i="1"/>
  <c r="K515" i="1"/>
  <c r="F513" i="1"/>
  <c r="J511" i="1"/>
  <c r="J510" i="1"/>
  <c r="F508" i="1"/>
  <c r="K506" i="1"/>
  <c r="F500" i="1"/>
  <c r="K497" i="1"/>
  <c r="G20" i="19"/>
  <c r="F19" i="19"/>
  <c r="B22" i="19"/>
  <c r="E22" i="19" s="1"/>
  <c r="J495" i="1"/>
  <c r="K491" i="1"/>
  <c r="K490" i="1"/>
  <c r="F489" i="1"/>
  <c r="J486" i="1"/>
  <c r="K487" i="1"/>
  <c r="F488" i="1"/>
  <c r="J477" i="1"/>
  <c r="K465" i="1"/>
  <c r="E462" i="1"/>
  <c r="J458" i="1"/>
  <c r="K455" i="1"/>
  <c r="K453" i="1"/>
  <c r="E445" i="1"/>
  <c r="F439" i="1"/>
  <c r="K440" i="1"/>
  <c r="K437" i="1"/>
  <c r="J438" i="1"/>
  <c r="F438" i="1"/>
  <c r="K431" i="1"/>
  <c r="F423" i="1"/>
  <c r="F421" i="1"/>
  <c r="E419" i="1"/>
  <c r="J416" i="1"/>
  <c r="J417" i="1"/>
  <c r="F417" i="1"/>
  <c r="J415" i="1"/>
  <c r="K411" i="1"/>
  <c r="J412" i="1"/>
  <c r="F408" i="1"/>
  <c r="J403" i="1"/>
  <c r="K398" i="1"/>
  <c r="F392" i="1"/>
  <c r="J391" i="1"/>
  <c r="K389" i="1"/>
  <c r="F384" i="1"/>
  <c r="E379" i="1"/>
  <c r="F378" i="1"/>
  <c r="K378" i="1"/>
  <c r="F375" i="1"/>
  <c r="K369" i="1"/>
  <c r="E370" i="1"/>
  <c r="J370" i="1"/>
  <c r="E371" i="1"/>
  <c r="K371" i="1"/>
  <c r="B18" i="19"/>
  <c r="H17" i="19"/>
  <c r="I17" i="19" s="1"/>
  <c r="B17" i="19"/>
  <c r="D17" i="19" s="1"/>
  <c r="J365" i="1"/>
  <c r="E362" i="1"/>
  <c r="E364" i="1"/>
  <c r="H13" i="19"/>
  <c r="H11" i="19" s="1"/>
  <c r="K363" i="1"/>
  <c r="B14" i="19"/>
  <c r="D14" i="19" s="1"/>
  <c r="J362" i="1"/>
  <c r="J361" i="1"/>
  <c r="G13" i="19"/>
  <c r="I13" i="19" s="1"/>
  <c r="F347" i="1"/>
  <c r="E13" i="19"/>
  <c r="C11" i="19"/>
  <c r="E11" i="19" s="1"/>
  <c r="D13" i="19"/>
  <c r="K343" i="1"/>
  <c r="H14" i="19"/>
  <c r="F342" i="1"/>
  <c r="J344" i="1"/>
  <c r="J343" i="1"/>
  <c r="E338" i="1"/>
  <c r="F330" i="1"/>
  <c r="J329" i="1"/>
  <c r="E326" i="1"/>
  <c r="J318" i="1"/>
  <c r="H18" i="19"/>
  <c r="J18" i="19" s="1"/>
  <c r="J22" i="19"/>
  <c r="J17" i="19"/>
  <c r="C18" i="19"/>
  <c r="E305" i="1"/>
  <c r="E306" i="1"/>
  <c r="K306" i="1"/>
  <c r="F305" i="1"/>
  <c r="E284" i="1"/>
  <c r="F279" i="1"/>
  <c r="E271" i="1"/>
  <c r="E270" i="1"/>
  <c r="E268" i="1"/>
  <c r="J263" i="1"/>
  <c r="F264" i="1"/>
  <c r="F256" i="1"/>
  <c r="K255" i="1"/>
  <c r="E250" i="1"/>
  <c r="E248" i="1"/>
  <c r="K248" i="1"/>
  <c r="F249" i="1"/>
  <c r="F247" i="1"/>
  <c r="E239" i="1"/>
  <c r="K237" i="1"/>
  <c r="E235" i="1"/>
  <c r="F219" i="1"/>
  <c r="K219" i="1"/>
  <c r="E216" i="1"/>
  <c r="E218" i="1"/>
  <c r="E200" i="1"/>
  <c r="C27" i="19"/>
  <c r="H27" i="19"/>
  <c r="K199" i="1"/>
  <c r="F202" i="1"/>
  <c r="K202" i="1"/>
  <c r="D27" i="19"/>
  <c r="B26" i="19"/>
  <c r="E26" i="19" s="1"/>
  <c r="E192" i="1"/>
  <c r="F26" i="19"/>
  <c r="G26" i="19"/>
  <c r="J26" i="19" s="1"/>
  <c r="F25" i="19"/>
  <c r="G25" i="19"/>
  <c r="C25" i="19"/>
  <c r="D25" i="19" s="1"/>
  <c r="J186" i="1"/>
  <c r="G27" i="19"/>
  <c r="J187" i="1"/>
  <c r="E186" i="1"/>
  <c r="H25" i="19"/>
  <c r="H24" i="19" s="1"/>
  <c r="E27" i="19"/>
  <c r="E183" i="1"/>
  <c r="K173" i="1"/>
  <c r="F166" i="1"/>
  <c r="F167" i="1"/>
  <c r="K167" i="1"/>
  <c r="J164" i="1"/>
  <c r="J163" i="1"/>
  <c r="K159" i="1"/>
  <c r="J160" i="1"/>
  <c r="F144" i="1"/>
  <c r="F147" i="1"/>
  <c r="J136" i="1"/>
  <c r="K134" i="1"/>
  <c r="F128" i="1"/>
  <c r="E129" i="1"/>
  <c r="E118" i="1"/>
  <c r="E115" i="1"/>
  <c r="F116" i="1"/>
  <c r="K114" i="1"/>
  <c r="E114" i="1"/>
  <c r="E103" i="1"/>
  <c r="K91" i="1"/>
  <c r="F10" i="19"/>
  <c r="H8" i="19"/>
  <c r="F73" i="1"/>
  <c r="C8" i="19"/>
  <c r="J64" i="1"/>
  <c r="C10" i="19"/>
  <c r="J59" i="1"/>
  <c r="B9" i="19"/>
  <c r="F59" i="1"/>
  <c r="F57" i="1"/>
  <c r="F8" i="19"/>
  <c r="F55" i="1"/>
  <c r="E34" i="1"/>
  <c r="K30" i="1"/>
  <c r="B10" i="19"/>
  <c r="F21" i="1"/>
  <c r="E8" i="1"/>
  <c r="E11" i="1"/>
  <c r="E9" i="1"/>
  <c r="F22" i="1"/>
  <c r="F253" i="1"/>
  <c r="F382" i="1"/>
  <c r="F386" i="1"/>
  <c r="D11" i="19"/>
  <c r="F75" i="1"/>
  <c r="F89" i="1"/>
  <c r="F222" i="1"/>
  <c r="F288" i="1"/>
  <c r="I26" i="19"/>
  <c r="F80" i="1"/>
  <c r="F308" i="1"/>
  <c r="F424" i="1"/>
  <c r="F266" i="1"/>
  <c r="F374" i="1"/>
  <c r="F385" i="1"/>
  <c r="F397" i="1"/>
  <c r="F527" i="1"/>
  <c r="H9" i="19"/>
  <c r="J31" i="1"/>
  <c r="K972" i="1"/>
  <c r="K987" i="1"/>
  <c r="J909" i="1"/>
  <c r="G8" i="19"/>
  <c r="J808" i="1"/>
  <c r="K808" i="1"/>
  <c r="J514" i="1"/>
  <c r="J407" i="1"/>
  <c r="J364" i="1"/>
  <c r="J356" i="1"/>
  <c r="J338" i="1"/>
  <c r="C9" i="19"/>
  <c r="K796" i="1"/>
  <c r="K825" i="1"/>
  <c r="K914" i="1"/>
  <c r="J812" i="1"/>
  <c r="J543" i="1"/>
  <c r="J522" i="1"/>
  <c r="J500" i="1"/>
  <c r="F875" i="1"/>
  <c r="K305" i="1"/>
  <c r="K351" i="1"/>
  <c r="K461" i="1"/>
  <c r="K640" i="1"/>
  <c r="K824" i="1"/>
  <c r="J962" i="1"/>
  <c r="J922" i="1"/>
  <c r="J770" i="1"/>
  <c r="J643" i="1"/>
  <c r="G10" i="19"/>
  <c r="H10" i="19"/>
  <c r="K241" i="1"/>
  <c r="K569" i="1"/>
  <c r="K810" i="1"/>
  <c r="K925" i="1"/>
  <c r="J826" i="1"/>
  <c r="J818" i="1"/>
  <c r="J801" i="1"/>
  <c r="J788" i="1"/>
  <c r="J306" i="1"/>
  <c r="J230" i="1"/>
  <c r="G9" i="19"/>
  <c r="K88" i="1"/>
  <c r="E21" i="19" l="1"/>
  <c r="C19" i="19"/>
  <c r="E19" i="19" s="1"/>
  <c r="E14" i="19"/>
  <c r="E17" i="19"/>
  <c r="J13" i="19"/>
  <c r="B15" i="19"/>
  <c r="E15" i="19" s="1"/>
  <c r="G11" i="19"/>
  <c r="I11" i="19" s="1"/>
  <c r="B7" i="19"/>
  <c r="D8" i="19"/>
  <c r="D10" i="19"/>
  <c r="F7" i="19"/>
  <c r="J20" i="19"/>
  <c r="G19" i="19"/>
  <c r="I20" i="19"/>
  <c r="D22" i="19"/>
  <c r="D19" i="19"/>
  <c r="I18" i="19"/>
  <c r="H15" i="19"/>
  <c r="J15" i="19" s="1"/>
  <c r="J11" i="19"/>
  <c r="J14" i="19"/>
  <c r="I14" i="19"/>
  <c r="D15" i="19"/>
  <c r="D18" i="19"/>
  <c r="E18" i="19"/>
  <c r="G24" i="19"/>
  <c r="B24" i="19"/>
  <c r="D26" i="19"/>
  <c r="F24" i="19"/>
  <c r="J25" i="19"/>
  <c r="I25" i="19"/>
  <c r="J27" i="19"/>
  <c r="I27" i="19"/>
  <c r="C24" i="19"/>
  <c r="E25" i="19"/>
  <c r="E8" i="19"/>
  <c r="E10" i="19"/>
  <c r="I10" i="19"/>
  <c r="I8" i="19"/>
  <c r="J8" i="19"/>
  <c r="I24" i="19"/>
  <c r="J24" i="19"/>
  <c r="J10" i="19"/>
  <c r="H7" i="19"/>
  <c r="J9" i="19"/>
  <c r="D9" i="19"/>
  <c r="E9" i="19"/>
  <c r="C7" i="19"/>
  <c r="I9" i="19"/>
  <c r="G7" i="19"/>
  <c r="I15" i="19" l="1"/>
  <c r="E7" i="19"/>
  <c r="J19" i="19"/>
  <c r="I19" i="19"/>
  <c r="D7" i="19"/>
  <c r="D24" i="19"/>
  <c r="E24" i="19"/>
  <c r="J7" i="19"/>
  <c r="I7" i="19"/>
</calcChain>
</file>

<file path=xl/sharedStrings.xml><?xml version="1.0" encoding="utf-8"?>
<sst xmlns="http://schemas.openxmlformats.org/spreadsheetml/2006/main" count="1799" uniqueCount="644">
  <si>
    <t xml:space="preserve">     Акцизы на спиртосодержащую продукцию, 
     производимую на территории 
     Российской Федерации</t>
  </si>
  <si>
    <t xml:space="preserve">     Акцизы на табачную продукцию, производи-
     мую на территории Российской Федерации</t>
  </si>
  <si>
    <t xml:space="preserve">     Акцизы на автомобильный бензин, производи-
     мый на территории Российской Федерации</t>
  </si>
  <si>
    <t xml:space="preserve">Начисление и поступление налогов, сборов и иных обязательных платежей 
в консолидированный бюджет Российской Федерации </t>
  </si>
  <si>
    <t xml:space="preserve"> Поступило в отчетном периоде в консолидированный
 бюджет Российской Федерации
 (2600&lt; или = стр. 1010 гр.2+гр.3)</t>
  </si>
  <si>
    <t xml:space="preserve">     Акцизы на автомобили легковые и мотоциклы, 
     производимые на территории 
     Российской Федерации</t>
  </si>
  <si>
    <t xml:space="preserve">     Акцизы на дизельное топливо, производимое 
     на территории Российской Федерации</t>
  </si>
  <si>
    <t xml:space="preserve">                  из него:</t>
  </si>
  <si>
    <t>Х</t>
  </si>
  <si>
    <t xml:space="preserve">                  в том числе:</t>
  </si>
  <si>
    <t>тыс. рублей</t>
  </si>
  <si>
    <t>Форма № 1-НМ</t>
  </si>
  <si>
    <t xml:space="preserve">          остальные федеральные налоги </t>
  </si>
  <si>
    <t>Код 
стро-
ки</t>
  </si>
  <si>
    <t>СПРАВОЧНО К РАЗДЕЛУ 1</t>
  </si>
  <si>
    <t xml:space="preserve">                       в том числе:</t>
  </si>
  <si>
    <t xml:space="preserve">                            из них:</t>
  </si>
  <si>
    <t>ПОСТУПИЛО</t>
  </si>
  <si>
    <t>Отклонение 
(+,-)</t>
  </si>
  <si>
    <t>Начислено
к уплате в 
текущем году</t>
  </si>
  <si>
    <t xml:space="preserve"> РАЗДЕЛ I</t>
  </si>
  <si>
    <t xml:space="preserve">    в федеральный бюджет </t>
  </si>
  <si>
    <t xml:space="preserve">    в консолидированный бюджет субъекта РФ </t>
  </si>
  <si>
    <t xml:space="preserve">          из него - в местные бюджеты </t>
  </si>
  <si>
    <t xml:space="preserve">           в консолидированный бюджет субъекта РФ </t>
  </si>
  <si>
    <t xml:space="preserve">           в федеральный бюджет </t>
  </si>
  <si>
    <t xml:space="preserve">                 из него - в местные бюджеты </t>
  </si>
  <si>
    <t xml:space="preserve">     Налог на прибыль организаций с доходов, 
     полученных в виде дивидендов от российских
     организаций иностранными организациями</t>
  </si>
  <si>
    <t xml:space="preserve">     Налог на прибыль организаций с доходов, 
     полученных в виде процентов по государствен-
     ным и муниципальным ценным бумагам</t>
  </si>
  <si>
    <t xml:space="preserve">                              из него:</t>
  </si>
  <si>
    <t xml:space="preserve"> Водный налог</t>
  </si>
  <si>
    <t xml:space="preserve">                  из нее:</t>
  </si>
  <si>
    <t xml:space="preserve"> Налог на добавленную стоимость на товары 
 (работы, услуги), реализуемые на территории 
 Российской Федерации</t>
  </si>
  <si>
    <t xml:space="preserve">                  из них:</t>
  </si>
  <si>
    <t xml:space="preserve">     нефть</t>
  </si>
  <si>
    <t xml:space="preserve">     газ горючий природный из всех видов 
     месторождений углеводородного сырья</t>
  </si>
  <si>
    <t xml:space="preserve">     газовый конденсат из всех видов 
     месторождений углеводородного сырья</t>
  </si>
  <si>
    <t xml:space="preserve">     Налог на добычу общераспространенных 
     полезных ископаемых</t>
  </si>
  <si>
    <t xml:space="preserve">                         из него:</t>
  </si>
  <si>
    <t xml:space="preserve">                              из них:</t>
  </si>
  <si>
    <t xml:space="preserve">                             из них:</t>
  </si>
  <si>
    <t xml:space="preserve">                         в том числе:</t>
  </si>
  <si>
    <t xml:space="preserve">     Государственная пошлина по делам, 
     рассматриваемым в судах общей юрисдикции, 
     мировыми судъями (за исключением 
     Верховного Суда Российской Федерации)</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</si>
  <si>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</si>
  <si>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Государственная пошлина по делам, 
     рассматриваемым в арбитражных судах</t>
  </si>
  <si>
    <t xml:space="preserve">     Государственная пошлина по делам, 
     рассматриваемым Конституционным Судом
     Российской Федерации</t>
  </si>
  <si>
    <t xml:space="preserve">     Государственная пошлина по делам, 
     рассматриваемым Верховным Судом 
     Российской Федерации</t>
  </si>
  <si>
    <t xml:space="preserve">     Государственная пошлина за право использо-
     вания наименований "Россия", "Российская 
     Федерация" и образованных на их основе слов 
     и словосочетаний в наименованиях юридичес-
     ких лиц</t>
  </si>
  <si>
    <t xml:space="preserve">    Прочие государственные пошлины за
    государственную регистрацию, а также за 
    совершение прочих юридически значимых 
    действий</t>
  </si>
  <si>
    <t xml:space="preserve"> НАЛОГИ НА ПРИБЫЛЬ, ДОХОДЫ  (1040 + 1130)</t>
  </si>
  <si>
    <t xml:space="preserve"> НАЛОГИ НА ТОВАРЫ (РАБОТЫ, УСЛУГИ), 
 РЕАЛИЗУЕМЫЕ НА ТЕРРИТОРИИ 
 РОССИЙСКОЙ ФЕДЕРАЦИИ  (1210 + 1220)</t>
  </si>
  <si>
    <t xml:space="preserve">     Акцизы на прямогонный бензин,
     производимый на территории 
     Российской Федерации</t>
  </si>
  <si>
    <t xml:space="preserve">    Акцизы на моторные масла для дизельных и 
    (или) карбюраторных (инжекторных) двига-
    телей, ввозимые на территорию Российской 
    Федерации</t>
  </si>
  <si>
    <t xml:space="preserve"> Сборы за пользование объектами животного 
 мира и за пользование объектами водных биоло-
 гических ресурсов (1825 + 1830 + 1835)</t>
  </si>
  <si>
    <t xml:space="preserve">     Акцизы на моторные масла для дизельных и 
     (или) карбюраторных (инжекторных) двигате-
     лей, производимые на территории 
     Российской Федерации</t>
  </si>
  <si>
    <t xml:space="preserve">     Отчисления на воспроизводство минерально-
     сырьевой базы </t>
  </si>
  <si>
    <t xml:space="preserve">Код 
стро-ки
</t>
  </si>
  <si>
    <t xml:space="preserve">    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 + 2148)</t>
  </si>
  <si>
    <t xml:space="preserve">        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</si>
  <si>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Темп 
в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</si>
  <si>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
     тельством Российской Федерации</t>
  </si>
  <si>
    <t xml:space="preserve">         Курортный сбор, мобилизуемый 
         на территориях городских округов  </t>
  </si>
  <si>
    <t xml:space="preserve">         Курортный сбор, мобилизуемый 
         на территориях муниципальных районов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</si>
  <si>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</si>
  <si>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</si>
  <si>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Лицензионный сбор за право торговли 
         спиртными напитками, мобилизуемый 
         на территориях городских округов  </t>
  </si>
  <si>
    <t xml:space="preserve">         Лицензионный сбор за право торговли 
         спиртными напитками, мобилизуемый 
         на территориях муниципальных районов  </t>
  </si>
  <si>
    <t xml:space="preserve">         Прочие местные налоги и сборы, мобили-
         зуемые на территориях городских округов  </t>
  </si>
  <si>
    <t xml:space="preserve">     Налог на прибыль организаций с доходов, 
     полученных в виде дивидендов от российских 
     организаций российскими организациями</t>
  </si>
  <si>
    <t xml:space="preserve">Справочно из строки 1220: </t>
  </si>
  <si>
    <t xml:space="preserve">                          в том числе:</t>
  </si>
  <si>
    <t xml:space="preserve">         Платежи за добычу общераспространенных 
         полезных ископаемых, мобилизуемые на 
         территориях городских округов  </t>
  </si>
  <si>
    <t xml:space="preserve">         Платежи за добычу общераспространенных 
         полезных ископаемых, мобилизуемые на 
         территориях муниципальных районов  </t>
  </si>
  <si>
    <t xml:space="preserve">         Налог на рекламу, мобилизуемый 
         на территориях муниципальных районов  </t>
  </si>
  <si>
    <t xml:space="preserve">         Налог на рекламу, мобилизуемый 
         на территориях городских округов  </t>
  </si>
  <si>
    <t xml:space="preserve">        Лесные подати в части минимальных ставок 
        платы за древесину, отпускаемую на корню 
        (по обязательствам, возникшим
         до 1 января 2005 года)</t>
  </si>
  <si>
    <t xml:space="preserve">     Налог с владельцев транспортных средств и 
     налог на приобретение автотранспортных 
     средств</t>
  </si>
  <si>
    <t xml:space="preserve">    Акцизы на прямогонный бензин, ввозимый на
    территорию Российской Федерации</t>
  </si>
  <si>
    <t xml:space="preserve"> Справочно по налогоплательщикам, 
 зарегистрированным на территории ЗАТО:</t>
  </si>
  <si>
    <t xml:space="preserve">     по федеральным налогам (сборам) - всего 
     (2610 + 2615 + 2620 + 2630 + 2640)</t>
  </si>
  <si>
    <t xml:space="preserve">          из строки 1210 - налог на добавленную 
          стоимость  (КБК 182 1 0301000 01 0000 110)</t>
  </si>
  <si>
    <t xml:space="preserve">         Земельный налог (по обязательствам, 
         возникшим до 1 января 2006 года), 
         мобилизуемый на территориях городских
         округов  </t>
  </si>
  <si>
    <t xml:space="preserve">         Земельный налог (по обязательствам, 
         возникшим до 1 января 2006 года), 
         мобилизуемый на межселенных 
         территориях   </t>
  </si>
  <si>
    <t xml:space="preserve">    Государственная пошлина за государственную 
    регистрацию юридического лица, физических 
    лиц в качестве индивидуальных предпринима-
    телей, изменений, вносимых в учредительные 
    документы юридического лица, за государ-
    ственную регистрацию ликвидации юриди-
    ческого лица и другие юридически значимые 
    действия</t>
  </si>
  <si>
    <t xml:space="preserve">     Отчисления на воспроизводство минерально-
      сырьевой базы (2135 + 2140 + 2145) </t>
  </si>
  <si>
    <t xml:space="preserve">    Отчисления на воспроизводство минерально-
    сырьевой базы при добыче общераспро-
    страненных полезных ископаемых и подзем-
    ных вод, используемых для местных нужд,
    зачисляемые в бюджеты субъектов 
    Российской Федерации </t>
  </si>
  <si>
    <t xml:space="preserve">    Отчисления на воспроизводство минерально-
    сырьевой базы, зачисляемые в бюджеты 
    субъектов Российской Федерации, за исклю-
    чением уплачиваемых при добыче общерас-
    пространенных полезных ископаемых и под-
    земных вод, используемых для местных нужд </t>
  </si>
  <si>
    <t xml:space="preserve"> Налоги на имущество 
 (2155 + 2160 + 2165 + 2170 + 2175)</t>
  </si>
  <si>
    <t xml:space="preserve">     Налог с имущества переходящего в порядке 
     наследования или дарения</t>
  </si>
  <si>
    <t xml:space="preserve"> Прочие налоги и сборы (по отмененным феде-
 ральным налогам и сборам) 
 (2210 + 2220 + 2230 + 2240 + 2250)</t>
  </si>
  <si>
    <t xml:space="preserve"> Прочие налоги и сборы (по отмененным нало-
 гам и сборам субъектов Российской Федерации) 
 (2270 + 2280 + 2290)</t>
  </si>
  <si>
    <t xml:space="preserve"> Прочие налоги и сборы (по отмененным мест-
 ным налогам и сборам)  
 (2310 + 2320 + 2330 + 2340 + 2350)</t>
  </si>
  <si>
    <t xml:space="preserve"> Транспортный налог (1595 + 1600)</t>
  </si>
  <si>
    <t xml:space="preserve"> Налог на игорный бизнес </t>
  </si>
  <si>
    <t xml:space="preserve">     Налог на добычу полезных ископаемых в виде 
     углеводородного сырья (1745 + 1750 + 1755)</t>
  </si>
  <si>
    <t xml:space="preserve">     Государственная пошлина по делам, 
     рассматриваемым в судах общей юрисдикции, 
     мировыми судъями  (1900 + 1910)</t>
  </si>
  <si>
    <t xml:space="preserve">    Налог на доходы физических лиц с доходов, 
    полученных от осуществления деятельности
    физическими лицами, зарегестрированными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</si>
  <si>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</si>
  <si>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из них:</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</si>
  <si>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</si>
  <si>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</si>
  <si>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</si>
  <si>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 НАЛОГ НА ДОБАВЛЕННУЮ СТОИМОСТЬ НА 
 ТОВАРЫ, ВВОЗИМЫЕ НА ТЕРРИТОРИЮ РОС-
 СИЙСКОЙ ФЕДЕРАЦИИ </t>
  </si>
  <si>
    <t>X</t>
  </si>
  <si>
    <t xml:space="preserve">    Акцизы на спиртосодержащую продукцию, 
    ввозимую на территорию Российской 
    Федерации</t>
  </si>
  <si>
    <t xml:space="preserve">    Акцизы на табачную продукцию, ввозимую на 
    территорию Российской Федерации</t>
  </si>
  <si>
    <t xml:space="preserve">    Акцизы на автомобильный бензин, ввозимый 
    на территорию Российской Федерации</t>
  </si>
  <si>
    <t xml:space="preserve">    Акцизы на автомобили легковые и мотоциклы, 
    ввозимые на территорию Российской 
    Федерации</t>
  </si>
  <si>
    <t xml:space="preserve">    Акцизы на дизельное топливо, ввозимое на 
    территорию Российской Федерации</t>
  </si>
  <si>
    <t xml:space="preserve">          из строки 1730 - налог на добычу полезных 
          ископаемых  (КБК 182 1 07 01000 01 0000 110)</t>
  </si>
  <si>
    <t xml:space="preserve">     Регулярные платежи за добычу полезных иско-
     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
     рации при выполнении соглашений о 
     разделе продукции</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</si>
  <si>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</si>
  <si>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</si>
  <si>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 </t>
  </si>
  <si>
    <t xml:space="preserve">     Акцизы на природный газ</t>
  </si>
  <si>
    <t xml:space="preserve">     Платежи за добычу углеводородного сырья </t>
  </si>
  <si>
    <t xml:space="preserve">     Платежи за добычу подземных вод</t>
  </si>
  <si>
    <t xml:space="preserve">     Платежи за добычу других полезных 
     ископаемых</t>
  </si>
  <si>
    <t xml:space="preserve">     Ежегодные платежи за проведение поисковых 
     и разведочных работ </t>
  </si>
  <si>
    <t xml:space="preserve">     Налог на имущество предприятий</t>
  </si>
  <si>
    <t xml:space="preserve">     Налог на пользователей автомобильных
     дорог</t>
  </si>
  <si>
    <t xml:space="preserve">     Налог на реализацию горюче-смазочных 
     материалов</t>
  </si>
  <si>
    <t xml:space="preserve">     Налог на операции с ценными бумагами</t>
  </si>
  <si>
    <t xml:space="preserve">     Сбор за использование наименований 
     "Россия", "Российская Федерация" и обра-
      зованных на их основе слов и словосочетаний</t>
  </si>
  <si>
    <t xml:space="preserve">     Налог на покупку иностранных денежных 
     знаков и платежных документов, выражен-
     ных в иностранной валюте</t>
  </si>
  <si>
    <t xml:space="preserve">     Прочие налоги и сборы</t>
  </si>
  <si>
    <t xml:space="preserve">     Налог с продаж</t>
  </si>
  <si>
    <t xml:space="preserve">     Сбор на нужды образовательных учреждений, 
      взимаемый с юридических лиц</t>
  </si>
  <si>
    <t xml:space="preserve">     Налог на имущество организаций по имуще-
     ству, не входящему в Единую систему 
     газоснабжения</t>
  </si>
  <si>
    <t xml:space="preserve">     Налог на имущество организаций по имуще-
     ству, входящему в Единую систему 
     газоснабжения</t>
  </si>
  <si>
    <t xml:space="preserve">     Транспортный налог с организаций</t>
  </si>
  <si>
    <t xml:space="preserve">     Транспортный налог с физических лиц</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</si>
  <si>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</si>
  <si>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Государственная пошлина за повторную выдачу свидетельства о постановке на учет в налоговом  органе</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</si>
  <si>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(1235+1240+1241)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</si>
  <si>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</si>
  <si>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</si>
  <si>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 + 1448 + 1449)</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</si>
  <si>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</si>
  <si>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</si>
  <si>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Акцизы на сидр, пуаре, медовуху, производимые на территории Российской Федерации</t>
  </si>
  <si>
    <t xml:space="preserve">     Регулярные платежи (роялти)</t>
  </si>
  <si>
    <t>Акцизы на сидр, пуаре, медовуху, ввозимые на территорию Российской Федерации</t>
  </si>
  <si>
    <t xml:space="preserve"> НАЛОГОВЫЕ И НЕНАЛОГОВЫЕ ДОХОДЫ
 (1020 + 2370)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</si>
  <si>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</si>
  <si>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</si>
  <si>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СПРАВОЧНО 1 К РАЗДЕЛУ 1</t>
  </si>
  <si>
    <t>Код классификации 
доходов 
бюджетов РФ</t>
  </si>
  <si>
    <t>182 1 13 02991 01 6000 130</t>
  </si>
  <si>
    <t>182 1 13 02991 01 0300 130</t>
  </si>
  <si>
    <t>182 1 17 05010 01 6000 180</t>
  </si>
  <si>
    <t>182 1 14 02013 01 6000 410</t>
  </si>
  <si>
    <t>182 1 14 02013 01 7000 410</t>
  </si>
  <si>
    <t>182 1 14 02013 01 6000 440</t>
  </si>
  <si>
    <t>182 1 14 02013 01 7000 440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</si>
  <si>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</si>
  <si>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Раздел1</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</si>
  <si>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</si>
  <si>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 xml:space="preserve">Регулярные платежи за пользование недрами при пользовании недрами  на территории Российской Федерации   </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</si>
  <si>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</si>
  <si>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</si>
  <si>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</si>
  <si>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</si>
  <si>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</si>
  <si>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</si>
  <si>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</si>
  <si>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</si>
  <si>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</si>
  <si>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</si>
  <si>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</si>
  <si>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</si>
  <si>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</si>
  <si>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</si>
  <si>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</si>
  <si>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</si>
  <si>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</si>
  <si>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</si>
  <si>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Налог на имущество организаций (1575 + 1580)</t>
  </si>
  <si>
    <t xml:space="preserve">       в консолидированный бюджет субъекта РФ </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</si>
  <si>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</si>
  <si>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</si>
  <si>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</si>
  <si>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</si>
  <si>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</si>
  <si>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</si>
  <si>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     Налог на прибыль организаций, зачисляв-
     шийся до 1 января 2005 года в местные 
     бюджеты, мобилизуемый на территориях 
     внутригородских муниципальных образований 
     городов федерального значения </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</si>
  <si>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</si>
  <si>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         Земельный налог (по обязательствам, 
         возникшим до 1 января 2006 года), 
         мобилизуемый на территориях внутри-
         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</si>
  <si>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</si>
  <si>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</si>
  <si>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</si>
  <si>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         Налог на рекламу, мобилизуемый 
         на территориях внутригородских муниципаль-
         ных образований городов федерального 
         значения </t>
  </si>
  <si>
    <t>Налог на рекламу, мобилизуемый на территориях городских округов с внутригородским делением</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</si>
  <si>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
         городских муниципальных образований 
         городов федерального значения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</si>
  <si>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</si>
  <si>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 xml:space="preserve">         Лицензионный сбор за право торговли 
         спиртными напитками, мобилизуемый 
         на территориях внутригородских муни-
         ципальных образований городов 
         федерального значения          </t>
  </si>
  <si>
    <t xml:space="preserve">         Прочие местные налоги и сборы, мобили-
         зуемые на территориях внутригородских 
         муниципальных образований городов 
         федерального значения          </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</si>
  <si>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</si>
  <si>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</si>
  <si>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</si>
  <si>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</si>
  <si>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 xml:space="preserve">            в федеральный бюджет </t>
  </si>
  <si>
    <t xml:space="preserve">             в федеральный бюджет </t>
  </si>
  <si>
    <t xml:space="preserve">  ПЛАТЕЖИ ПРИ ПОЛЬЗОВАНИИ ПРИРОДНЫМИ 
  РЕСУРСАМИ (2390 + 2400)</t>
  </si>
  <si>
    <t xml:space="preserve">         в федеральный бюджет </t>
  </si>
  <si>
    <t xml:space="preserve">         в консолидированный бюджет субъекта РФ </t>
  </si>
  <si>
    <t xml:space="preserve">               из него - в местные бюджеты </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</si>
  <si>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</si>
  <si>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</si>
  <si>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</si>
  <si>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</si>
  <si>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</si>
  <si>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</si>
  <si>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Прочие доходы от компенсации затрат федерального бюджета (средства, поступающие от деятельности прочих учреждений)</t>
  </si>
  <si>
    <t>из строки 2445:</t>
  </si>
  <si>
    <t xml:space="preserve">     Налог на прибыль организаций с доходов, 
     полученных в виде дивидендов от иностранных
     организаций российскими организациями</t>
  </si>
  <si>
    <t xml:space="preserve">                                    из него:</t>
  </si>
  <si>
    <t xml:space="preserve">                           из него:</t>
  </si>
  <si>
    <t xml:space="preserve">                        из них:</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</si>
  <si>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</si>
  <si>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</si>
  <si>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 xml:space="preserve">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</si>
  <si>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Налог на имущество физических лиц, взимаемый по ставкам, применяемым к объектам налогообложения, расположенным в границах городских поселений </t>
  </si>
  <si>
    <t>Торговый сбор, уплачиваемый на территориях городов федерального значения</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</si>
  <si>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</si>
  <si>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</si>
  <si>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</si>
  <si>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</si>
  <si>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</si>
  <si>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    Платежи за пользование недрами при выполнении 
    соглашений о разделе продукции  
    (2095 + 2100)</t>
  </si>
  <si>
    <t xml:space="preserve"> НЕНАЛОГОВЫЕ ДОХОДЫ, АДМИНИСТРИРУЕ-
 МЫЕ НАЛОГОВЫМИ ОРГАНАМИ 
  (2375+2380+2405+2410+2440+2470+2542+2543+2544+
   2545)</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</si>
  <si>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</si>
  <si>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Из строки 1950: </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</si>
  <si>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</si>
  <si>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2425:</t>
  </si>
  <si>
    <t>из строки 2435: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</si>
  <si>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</si>
  <si>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из строки 2446:</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</si>
  <si>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</si>
  <si>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</si>
  <si>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</si>
  <si>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 xml:space="preserve">Акцизы на средние дистилляты, производимые на территории Российской Федерации </t>
  </si>
  <si>
    <t>Утилизационный сбор</t>
  </si>
  <si>
    <t>Темп в
 %%</t>
  </si>
  <si>
    <t>Из строки 2405:</t>
  </si>
  <si>
    <t>182 1 12 08000 01 2000 120</t>
  </si>
  <si>
    <t>Утилизационный сбор (сумма сбора, уплачиваемого за самоходные машины и прицепы к ним, произведенные, изготовленные в Российской Федерации)</t>
  </si>
  <si>
    <t>182 1 12 08000 01 6000 120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</si>
  <si>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</si>
  <si>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2543:</t>
  </si>
  <si>
    <t xml:space="preserve"> Акцизы на нефтепродукты, производимые на 
 территории Российской Федерации
 (1280 + 1290 + 1320 + 1330 + 1419 + 1420)</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</si>
  <si>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</si>
  <si>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 xml:space="preserve">     Налог на прибыль организаций с доходов, в виде  
     прибыли контролируемых иностранных компаний</t>
  </si>
  <si>
    <t xml:space="preserve">  Акцизы на средние дистилляты, ввозимые на 
  территорию Российской Федерации</t>
  </si>
  <si>
    <t xml:space="preserve">     Платежи за добычу полезных ископаемых 
     (2035 + 2042 + 2045 + 2055)</t>
  </si>
  <si>
    <t xml:space="preserve"> Платежи за пользование природными ресур-
 сами (2030 + 2090 + 2115 + 2130 + 2146)</t>
  </si>
  <si>
    <t xml:space="preserve">        Платежи за пользование минеральными 
        ресурсами</t>
  </si>
  <si>
    <t xml:space="preserve">     Земельный налог (по обязательствам, 
     возникшим до 1 января 2006 года)
      (2180+2182+2183+2185+2187+2188)  </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</si>
  <si>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</si>
  <si>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</si>
  <si>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</si>
  <si>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182 1 08 07081  01 0400 110</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</si>
  <si>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</si>
  <si>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</si>
  <si>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</si>
  <si>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Прочие неналоговые доходы федерального бюджета (федеральные казенные учреждения)</t>
  </si>
  <si>
    <t>182 1 17 05010 01 7000 180</t>
  </si>
  <si>
    <t xml:space="preserve"> Региональные налоги  (1570+1590+1610+2155+2260+2362+2363)</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</si>
  <si>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</si>
  <si>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</si>
  <si>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</si>
  <si>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</si>
  <si>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</si>
  <si>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</si>
  <si>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</si>
  <si>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</si>
  <si>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</si>
  <si>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</si>
  <si>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Акцизы на электронные системы доставки никотина, производимые на территории Российской Федерации</t>
  </si>
  <si>
    <t>Акцизы на табак,(табачные изделия), предназначенный для потребления путем нагревания, производимый на территории Российской Федерации</t>
  </si>
  <si>
    <t>НАЛОГИ НА ТОВАРЫ, ВВОЗИМЫЕ НА ТЕРРИТОРИЮ РОССИЙСКОЙ ФЕДЕРАЦИИ  (1430+1440)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</si>
  <si>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</si>
  <si>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182 1 13 02991 01 0400 130</t>
  </si>
  <si>
    <t>Акцизы на никотиносодержащие жидкости, производимые на территории Российской Федерации</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</si>
  <si>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</si>
  <si>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</si>
  <si>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</si>
  <si>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</si>
  <si>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</si>
  <si>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182 1 08 07310 01 8000 110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</si>
  <si>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</si>
  <si>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Из строки 1951</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</si>
  <si>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</si>
  <si>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</si>
  <si>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</si>
  <si>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</si>
  <si>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НАЛОГИ НА ТОВАРЫ, ВВОЗИМЫЕ НА ТЕРРИТОРИЮ РОССИЙСКОЙ ФЕДЕРАЦИИ   (1431+1440)</t>
  </si>
  <si>
    <t xml:space="preserve"> ГОСУДАРСТВЕННАЯ ПОШЛИНА
 (1850+1860+1890+1920+1930+1940+1950+1951+1952)</t>
  </si>
  <si>
    <t xml:space="preserve">          из него - в  местные бюджеты (включая 
          данные гр. 4 по стр. 3300, 3400, 3500, 3530, 3540,    
          3545)</t>
  </si>
  <si>
    <t xml:space="preserve">    в консолидированный бюджет субъекта РФ 
    (включая данные гр. 3 по стр. 3300, 3400, 3500, 3530, 
     3540, 3545)</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</si>
  <si>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</si>
  <si>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</si>
  <si>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</si>
  <si>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Доходы от использования имущества, находящегося в государственной и муниципальной собственности (2376+2377+2378+2379)</t>
  </si>
  <si>
    <t>182 1 11 09041 01 6200 120</t>
  </si>
  <si>
    <t>Из строки 2379</t>
  </si>
  <si>
    <t>январь</t>
  </si>
  <si>
    <t>февраль</t>
  </si>
  <si>
    <t>март</t>
  </si>
  <si>
    <t>Акцизы на устройства для нагревания табака, производимые на территории Российской Федерации</t>
  </si>
  <si>
    <t xml:space="preserve"> АКЦИЗЫ ПО ПОДАКЦИЗНЫМ ТОВАРАМ 
 (ПРОДУКЦИИ), ВВОЗИМЫМ НА ТЕРРИТОРИЮ 
 РОССИЙСКОЙ ФЕДЕРАЦИИ (1443 + 1450 + 1452 + 1455 +1 460 + 1465 + 1470 + 1475 + 1485 + 1495 + 1500 + 1502 + 1504 + 1505 + 1506 + 1507)
</t>
  </si>
  <si>
    <t xml:space="preserve">   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</si>
  <si>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</si>
  <si>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</si>
  <si>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</si>
  <si>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</si>
  <si>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</si>
  <si>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</si>
  <si>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</si>
  <si>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</si>
  <si>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</si>
  <si>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</si>
  <si>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</si>
  <si>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</si>
  <si>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</si>
  <si>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</si>
  <si>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</si>
  <si>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</si>
  <si>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</si>
  <si>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</si>
  <si>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</si>
  <si>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</si>
  <si>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</si>
  <si>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</si>
  <si>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</si>
  <si>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</si>
  <si>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182 1 11 09041 01 6100 120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</si>
  <si>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</si>
  <si>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182 1 11 09041 01 7100 120</t>
  </si>
  <si>
    <t>из строки 2376</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</si>
  <si>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</si>
  <si>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182 1 11 02012 01 6000 120</t>
  </si>
  <si>
    <t>из строки 2434</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</si>
  <si>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</si>
  <si>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182 1 13 01600 01 6000 130</t>
  </si>
  <si>
    <t>из строки 2481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</si>
  <si>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</si>
  <si>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182 1 16 01141 01 0001 140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</si>
  <si>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</si>
  <si>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182 1 16 01141 01 0101 140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</si>
  <si>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</si>
  <si>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182 1 16 01141 01 0111 140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</si>
  <si>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</si>
  <si>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182 1 16 01141 01 0005 140</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</si>
  <si>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</si>
  <si>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</si>
  <si>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182 1 16 01151 01 0003 140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</si>
  <si>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</si>
  <si>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182 1 16 01151 01 0005 140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</si>
  <si>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</si>
  <si>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182 1 16 01151 01 0006 140</t>
  </si>
  <si>
    <t>из строки 2484</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</si>
  <si>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</si>
  <si>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182 1 16 01181 01 9000 140</t>
  </si>
  <si>
    <t>из строки 2486</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</si>
  <si>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</si>
  <si>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182 1 16 01191 01 0005 140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</si>
  <si>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</si>
  <si>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182 1 16 01191 01 0007 140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</si>
  <si>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</si>
  <si>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182 1 16 01191 01 0020 140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</si>
  <si>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</si>
  <si>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182 1 16 01191 01 0401 140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</si>
  <si>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</si>
  <si>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182 1 16 01191 01 9000 140</t>
  </si>
  <si>
    <t>из строки 2489</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</si>
  <si>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</si>
  <si>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182 1 16 05160 01 0001 140</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</si>
  <si>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</si>
  <si>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182 1 16 05160 01 0002 140</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</si>
  <si>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</si>
  <si>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182 1 16 05160 01 0003 140</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</si>
  <si>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</si>
  <si>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182 1 16 05160 01 0004 140</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</si>
  <si>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</si>
  <si>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182 1 16 05160 01 0005 140</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</si>
  <si>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</si>
  <si>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182 1 16 05160 01 0006 140</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</si>
  <si>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</si>
  <si>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182 1 16 05160 01 0007 140</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</si>
  <si>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</si>
  <si>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182 1 16 05160 01 0008 140</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</si>
  <si>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</si>
  <si>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182 1 16 05160 01 0009 140</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</si>
  <si>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</si>
  <si>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182 1 16 05160 01 0010 140</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</si>
  <si>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</si>
  <si>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182 1 16 05160 01 0011 140</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</si>
  <si>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</si>
  <si>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182 1 16 05160 01 0012 140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</si>
  <si>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</si>
  <si>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182 1 16 05160 01 0013 140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</si>
  <si>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</si>
  <si>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182 1 16 05160 01 0014 140</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</si>
  <si>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</si>
  <si>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182 1 16 05160 01 0015 140</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</si>
  <si>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</si>
  <si>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182 1 16 05160 01 0016 140</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</si>
  <si>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</si>
  <si>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</si>
  <si>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182 1 16 05160 01 0018 140</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</si>
  <si>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</si>
  <si>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182 1 16 05160 01 0019 140</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</si>
  <si>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</si>
  <si>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182 1 16 05160 01 0020 140</t>
  </si>
  <si>
    <t>182 1 16 05160 01 0021 140</t>
  </si>
  <si>
    <t>Штрафы за налоговые правонарушения, установленные Главой 16 Налогового кодекса Российской Федерации (иные штрафы)</t>
  </si>
  <si>
    <t>182 1 16 05160 01 9000 140</t>
  </si>
  <si>
    <t>из строки 2491</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</si>
  <si>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</si>
  <si>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182 1 16 05180 01 0001 140</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</si>
  <si>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</si>
  <si>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182 1 16 05180 01 0002 140</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</si>
  <si>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</si>
  <si>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182 1 16 05180 01 0003 140</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</si>
  <si>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</si>
  <si>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182 1 16 05180 01 0004 140</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</si>
  <si>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</si>
  <si>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182 1 16 05180 01 0005 140</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</si>
  <si>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</si>
  <si>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182 1 16 05180 01 0006 140</t>
  </si>
  <si>
    <t>Штрафы за нарушения банком обязанностей, установленных Главой 18 Налогового кодекса Российской Федерации (иные штрафы)</t>
  </si>
  <si>
    <t>182 1 16 05180 01 9000 140</t>
  </si>
  <si>
    <t>из строки 2492</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</si>
  <si>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</si>
  <si>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182 1 16 07010 01 9000 140</t>
  </si>
  <si>
    <t>из строки 2493</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</si>
  <si>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</si>
  <si>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182 1 16 07090 01 9000 140</t>
  </si>
  <si>
    <t>из строки 2498</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</si>
  <si>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</si>
  <si>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182 1 16 10012 01 9000 140</t>
  </si>
  <si>
    <t>из строки 2506</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</si>
  <si>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</si>
  <si>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182 1 16 10051 01 9000 140</t>
  </si>
  <si>
    <t>из строки 2507</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</si>
  <si>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</si>
  <si>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182 1 16 10071 01 9000 140</t>
  </si>
  <si>
    <t>из строки 2522</t>
  </si>
  <si>
    <t xml:space="preserve">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</si>
  <si>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</si>
  <si>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182 1 16 10121 01 0001 140</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</si>
  <si>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</si>
  <si>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</si>
  <si>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182 1 16 10123 01 0031 140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</si>
  <si>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</si>
  <si>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</si>
  <si>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</si>
  <si>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</si>
  <si>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</si>
  <si>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</si>
  <si>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</si>
  <si>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182 1 16 10123 01 0111 140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</si>
  <si>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</si>
  <si>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182 1 16 10123 01 0121 140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</si>
  <si>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</si>
  <si>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182 1 16 10123 01 0131 140</t>
  </si>
  <si>
    <r>
      <t>Штрафы за налоговые правонарушения, установленные</t>
    </r>
    <r>
      <rPr>
        <sz val="10"/>
        <rFont val="Arial"/>
        <family val="2"/>
        <charset val="204"/>
      </rPr>
      <t xml:space="preserve"> Главой 16 Налогового кодекса Российской Федерации (штрафы за </t>
    </r>
    <r>
      <rPr>
        <b/>
        <sz val="10"/>
        <rFont val="Arial"/>
        <family val="2"/>
        <charset val="204"/>
      </rPr>
      <t xml:space="preserve"> </t>
    </r>
    <r>
      <rPr>
        <sz val="10"/>
        <rFont val="Arial"/>
        <family val="2"/>
        <charset val="204"/>
      </rPr>
      <t>нарушение порядка и (или) сроков передачи сведений о произведенных расчетах операторами электронных площадок и кредитными организациями)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</si>
  <si>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</si>
  <si>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</si>
  <si>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</si>
  <si>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</si>
  <si>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</si>
  <si>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</si>
  <si>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</si>
  <si>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</si>
  <si>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 xml:space="preserve">  Налог на имущество физических лиц
 (1530+1540+1544+1545+1546+1550+1560+1565)</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</si>
  <si>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</si>
  <si>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Земельный налог (1622 + 1639)</t>
  </si>
  <si>
    <t>Земельный налог с организаций (1624+1626+1628+1634+1635+1636+1637+1638)</t>
  </si>
  <si>
    <t xml:space="preserve">Земельный налог с организаций, обладающих земельным участком,  расположенным в границах муниципальных  округов </t>
  </si>
  <si>
    <t>Земельный налог с физических лиц, обладающих земельным участком, расположенным в границах  муниципальных округов</t>
  </si>
  <si>
    <t xml:space="preserve"> Налог на прибыль организаций, зачислявшийся до 1 января 2005 года в местные бюджеты 
(1982+1983+1984+1985+1987+1988)</t>
  </si>
  <si>
    <t xml:space="preserve">     Налог на прибыль организаций, зачисляв-
     шийся до 1 января 2005 года в местные 
     бюджеты, мобилизуемый на территориях 
     муниципальных округов</t>
  </si>
  <si>
    <t xml:space="preserve">     Налог на прибыль организаций, зачисляв-
     шийся до 1 января 2005 года в местные 
     бюджеты, мобилизуемый на территориях 
     муниципальных районов</t>
  </si>
  <si>
    <t xml:space="preserve">     Платежи за добычу общераспространенных 
     полезных ископаемых
     (2038+2039+2040+2041) </t>
  </si>
  <si>
    <t>Платежи за добычу общераспространенных полезных ископаемых, мобилизуемые на территориях муниципальных округов</t>
  </si>
  <si>
    <t>Налог на рекламу 
(2312+2313+2314+2315+2316)</t>
  </si>
  <si>
    <t xml:space="preserve">Налог на рекламу, мобилизуемый на территориях муниципальных округов </t>
  </si>
  <si>
    <t xml:space="preserve">         Курортный сбор, мобилизуемый 
         на территорияхмуниципальных округов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</si>
  <si>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t>
  </si>
  <si>
    <t xml:space="preserve">     Лицензионный сбор за право торговли спиртными напитками  (2342+2343+2344+2346)</t>
  </si>
  <si>
    <t xml:space="preserve">         Лицензионный сбор за право торговли спиртными напитками, мобилизуемый на территориях муниципальных округов</t>
  </si>
  <si>
    <t>Прочие местные налоги и сборы,  мобилизуемые на территориях  муниципальных округов</t>
  </si>
  <si>
    <t xml:space="preserve">     Прочие местные налоги и сборы
      (2352 + 2354 + 2355 + 2356 + 2358+2360)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</si>
  <si>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</si>
  <si>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182 1 16 01141 01 9002 140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</si>
  <si>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</si>
  <si>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</si>
  <si>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182 1 16 01151 01 9002 140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</si>
  <si>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</si>
  <si>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</si>
  <si>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</si>
  <si>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</si>
  <si>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</si>
  <si>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</si>
  <si>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</si>
  <si>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</si>
  <si>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</si>
  <si>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</si>
  <si>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</si>
  <si>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 xml:space="preserve">             в федеральный бюджет</t>
  </si>
  <si>
    <t xml:space="preserve">            в федеральный бюджет</t>
  </si>
  <si>
    <t xml:space="preserve">        в федеральный бюджет</t>
  </si>
  <si>
    <t>182 1 08 03020 01 1050 110</t>
  </si>
  <si>
    <t>182 1 08 03020 01 1060 110</t>
  </si>
  <si>
    <t xml:space="preserve">         в федеральный бюджет</t>
  </si>
  <si>
    <t xml:space="preserve">       в федеральный бюджет</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</si>
  <si>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</si>
  <si>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</si>
  <si>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182 1 08 02020 01 1060 110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</si>
  <si>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</si>
  <si>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183 1 08 03010 01 1050 110</t>
  </si>
  <si>
    <t xml:space="preserve">Земельный налог (по обязательствам, возникшим до 1 января 2006 года), мобилизуемый на территориях муниципальных округов </t>
  </si>
  <si>
    <t>Прочие местные налоги и сборы,  мобилизуемые на территориях  муниципальных районов</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</si>
  <si>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 в соотвествии с ранее заключенными договорами</t>
  </si>
  <si>
    <t>Налог на имущество
 (1520+1570+1590+1610+1620)</t>
  </si>
  <si>
    <t>в федеральный бюджет</t>
  </si>
  <si>
    <t>ЗАДОЛЖЕННОСТЬ И ПЕРЕРАСЧЕТЫ ПО ОТМЕНЕННЫМ НАЛОГАМ, СБОРАМ И ИНЫМ ОБЯЗАТЕЛЬНЫМ ПЛАТЕЖАМ
(1980+1995+2010+2150+2200+2260+2300+2361+
2362+2363)</t>
  </si>
  <si>
    <t>Земельный налог с физических лиц (1640+1641+1642+1643+1644+1645+1646+1648)</t>
  </si>
  <si>
    <t xml:space="preserve"> НАЛОГИ, СБОРЫ И РЕГУЛЯРНЫЕ ПЛАТЕЖИ ЗА 
 ПОЛЬЗОВАНИЕ ПРИРОДНЫМИ РЕСУРСАМИ
 (1730 + 1792 + 1810 + 1820 + 1836)</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</si>
  <si>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</si>
  <si>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</si>
  <si>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</si>
  <si>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</si>
  <si>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t xml:space="preserve">Курортный сбор  (2322 + 2323+2325)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</si>
  <si>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( 2332+2333+2334+2335+2336)</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</si>
  <si>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</si>
  <si>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</si>
  <si>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182 1 13 01991 01 6000 130</t>
  </si>
  <si>
    <t>ДОХОДЫ, АДМИНИСТРИРУЕМЫЕ НАЛОГОВЫМИ ОРГАНАМИ
(1010+3070)</t>
  </si>
  <si>
    <t>Налог на дополнительный доход от добычи углеводородного сырья (1837+1838+1839+1840+1842+1843)</t>
  </si>
  <si>
    <t xml:space="preserve"> 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</si>
  <si>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ДОХОДЫ ОТ ОКАЗАНИЯ ПЛАТНЫХ УСЛУГ (РАБОТ) И  КОМПЕНСАЦИИ ЗАТРАТ ГОСУДАРСТВА 
(2420+2425+2430+2433+2435+2436)</t>
  </si>
  <si>
    <t>Административные штрафы, установленные Кодексом Российской Федерации об административных правонарушениях, за административные правонарушения
(2481+2482+2483+2484+2486)</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</si>
  <si>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</si>
  <si>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</si>
  <si>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</si>
  <si>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182 1 16 01171 01 0007 140</t>
  </si>
  <si>
    <t>182 1 16 01171 01 9000 140</t>
  </si>
  <si>
    <t xml:space="preserve"> ДОХОДЫ ОТ ПРОДАЖИ МАТЕРИАЛЬНЫХ 
 И НЕМАТЕРИАЛЬНЫХ АКТИВОВ, 
 АДМИНИСТРАТИВНЫЕ СБОРЫ
 (2445+2446+2447)</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</si>
  <si>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</si>
  <si>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</si>
  <si>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Акцизы по подакцизным товарам (продукции), производимым на территории Российской Федерации
(1230+1244+1245+1250+1253+1255+1260+1280+1290+1310+1320+
1330+1340+1343+1350+1362+1364+1370+1380+1382+1419+1420+1421+1422+1423+1424+1425+1426+1427+
1428+1429+1432+1433)</t>
  </si>
  <si>
    <t xml:space="preserve">     в федеральный бюджет</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</si>
  <si>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</si>
  <si>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</si>
  <si>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Налог на добычу полезных ископаемых (1740+1760+1762+1763+1764+1765+1766+1767+1768
+1769+1770+1785+1788+1791)
</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</si>
  <si>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</si>
  <si>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</si>
  <si>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</si>
  <si>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</si>
  <si>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</si>
  <si>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</si>
  <si>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</si>
  <si>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</si>
  <si>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</si>
  <si>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</si>
  <si>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</si>
  <si>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</si>
  <si>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</si>
  <si>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</si>
  <si>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</si>
  <si>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</si>
  <si>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    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</si>
  <si>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</si>
  <si>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</si>
  <si>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</si>
  <si>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</si>
  <si>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</si>
  <si>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</si>
  <si>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</si>
  <si>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</si>
  <si>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</si>
  <si>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 xml:space="preserve"> Штрафы, санкции, возмещение ущерба (2480+2487+2489+2491+2492+2493+2495+2498+2499+  2500+2506+2507+2508+2509+2512+2513+2522+2523+ 2524+2526)</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</si>
  <si>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</si>
  <si>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 Налоги, относящиеся к специальным 
 налоговым режимам
 (3300+3400+3500+3530+3540+3545+1792+2090+1509)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</si>
  <si>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</si>
  <si>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</si>
  <si>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Местные налоги
 (1508+1520+1620+2175+2300)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</si>
  <si>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</si>
  <si>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</si>
  <si>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консолидированный бюджет субъекта РФ</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</si>
  <si>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</si>
  <si>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</si>
  <si>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</si>
  <si>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Акциз на синтетический каучук</t>
  </si>
  <si>
    <t xml:space="preserve">Акциз на сахаросодержащие напитки, производимые на территории Российской Федерации </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</si>
  <si>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</si>
  <si>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</si>
  <si>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</si>
  <si>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</si>
  <si>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</si>
  <si>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</si>
  <si>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</si>
  <si>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</si>
  <si>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</si>
  <si>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</si>
  <si>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</si>
  <si>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182 1 08 02000 01 1050 110</t>
  </si>
  <si>
    <t>182 1 08 02000 01 1060 110</t>
  </si>
  <si>
    <t xml:space="preserve">     из строки 1040 - налог на прибыль организаций  
(КБК 182 1 01 01010 00 0000 110, 182 1 01 01015 01 0000 110, 182 1 01 01016 02 0000 110, 182 1 01 01021 01 0000 110, 182 1 01 01022 02 0000 110, 182 1 01 01023 01 0000 110, 182 1 01 01024 01 0000 110, 182 1 01 01101 01 0000 110, 182 1 01 01102 01 0000 110, 182 1 01 01103 01 0000 110, 182 1 01 01111 01 0000 110, 182 1 01 01112 01 0000 110, 182 1 01 01113 01 0000 110, 182 1 01 01030 01 0000 110, 182 1 01 01040 01 0000 110, 182 1 01 01050 01 0000 110, 182 1 01 01060 01 0000 110, 182 1 01 01070 01 0000 110, 182 1 01 01080 01 0000 110, 182 1 01 01090 01 0000 110)</t>
  </si>
  <si>
    <t xml:space="preserve">      из строки 1220 -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182 1 03 02440 01 0000 110, 182 1 03 02450 01 0000 110, 182 1 03 02460 01 0000 110, 182 1 03 02480 01 0000 110 )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</si>
  <si>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</si>
  <si>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из строки 1900:</t>
  </si>
  <si>
    <t>из строки 1880:</t>
  </si>
  <si>
    <t>из строки 1910:</t>
  </si>
  <si>
    <t>из строки 1850:</t>
  </si>
  <si>
    <t>Из строки 2436:</t>
  </si>
  <si>
    <t>из строки 1871:</t>
  </si>
  <si>
    <t xml:space="preserve">      из строки 1220 -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182 1 03 02440 01 0000 110, 182 1 03 02450 01 0000 110, 182 1 03 02460 01 0000 110, 182 1 03 02480 01 0000 110</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</si>
  <si>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полезных ископаемых
     полезных ископаемых</t>
  </si>
  <si>
    <t>Налог на прибыль организаций, зачисляемый в бюджеты бюджетной системы Российской Федерации  по соответствующим ставкам (1055+1056+1057+1058+1060+1065+1066+1067+1068)</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</si>
  <si>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</si>
  <si>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</si>
  <si>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</si>
  <si>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</si>
  <si>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</si>
  <si>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</si>
  <si>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</si>
  <si>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</si>
  <si>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</si>
  <si>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</si>
  <si>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сверхприбыль прошлых лет (обеспечительный платеж по налогу)</t>
  </si>
  <si>
    <t xml:space="preserve">     из строки 1040 - налог на прибыль организаций  
(КБК 182 1 01 01010 00 0000 110, 182 1 01 01015 01 0000 110, 182 1 01 01016 02 0000 110, 182 1 01 01021 01 0000 110, 182 1 01 01022 02 0000 110, 182 1 01 01023 01 0000 110, 182 1 01 01024 01 0000 110, 182 1 01 01101 01 0000 110, 182 1 01 01102 01 0000 110, 182 1 01 01103 01 0000 110, 182 1 01 01111 01 0000 110, 182 1 01 01112 01 0000 110, 182 1 01 01113 01 0000 110, 182 1 01 01030 01 0000 110, 182 1 01 01040 01 0000 110, 182 1 01 01050 01 0000 110, 182 1 01 01060 01 0000 110, 182 1 01 01070 01 0000 110, 182 1 01 01080 01 0000 110, 182 1 01 01090 01 0000 110, 182 1 01 03000 01 0000 110)</t>
  </si>
  <si>
    <t xml:space="preserve">Налоговые доходы 
(1127+1030+1200+1435+1508+1509+1510+1660+1720+1845+1970+3300+3400+3500+3530+3540+3545)
</t>
  </si>
  <si>
    <t xml:space="preserve"> Налог на прибыль организаций 
(1050+1070+1071+1072+1073+1074+1075+ 1080+1090+1100+1110+1120+1125+1126)</t>
  </si>
  <si>
    <t xml:space="preserve"> Налог на доходы физических лиц  
 (1140 + 1150 + 1170 + 1180 + 1190 + 1192 + 1193 +1194 +1195 + 1196 + 1197 + 1198 + 1199)</t>
  </si>
  <si>
    <t xml:space="preserve"> Регулярные платежи за добычу полезных 
 ископаемых (роялти) при выполнении соглаше-
 ний о разделе продукции  (1796 + 1800 + 1805) </t>
  </si>
  <si>
    <t xml:space="preserve">Федеральные налоги и сборы (1050+1070+1080+1090+1100+1110+  1120+1125+1126+1127+1130+1210+1220+1436+1440+1730+1810+1820+1836+1850+1871+1890+1920+1930+1940+1950+1951+1952+1980+1995+2030+2115+2130+2146+2160+2165+2170+2200+2361)  </t>
  </si>
  <si>
    <t>по состоянию на  1 апреля 2023 года</t>
  </si>
  <si>
    <t>01.04.2022             3 мес.</t>
  </si>
  <si>
    <t>01.04.2023             3 мес.</t>
  </si>
  <si>
    <t>за март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</si>
</sst>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0"/>
      <name val="Arial Cyr"/>
      <charset val="204"/>
    </font>
    <font>
      <sz val="10"/>
      <name val="Arial Cyr"/>
      <family val="2"/>
      <charset val="204"/>
    </font>
    <font>
      <sz val="10"/>
      <name val="Times New Roman"/>
      <family val="1"/>
      <charset val="204"/>
    </font>
    <font>
      <sz val="11"/>
      <name val="Times New Roman"/>
      <family val="1"/>
      <charset val="204"/>
    </font>
    <font>
      <b/>
      <sz val="12"/>
      <name val="Times New Roman"/>
      <family val="1"/>
      <charset val="204"/>
    </font>
    <font>
      <sz val="10"/>
      <name val="Arial"/>
      <family val="2"/>
      <charset val="204"/>
    </font>
    <font>
      <b/>
      <sz val="10"/>
      <name val="Arial"/>
      <family val="2"/>
      <charset val="204"/>
    </font>
    <font>
      <sz val="11"/>
      <name val="Arial"/>
      <family val="2"/>
      <charset val="204"/>
    </font>
    <font>
      <b/>
      <sz val="12"/>
      <name val="Arial"/>
      <family val="2"/>
      <charset val="204"/>
    </font>
    <font>
      <b/>
      <sz val="10"/>
      <color indexed="10"/>
      <name val="Arial Cyr"/>
      <charset val="204"/>
    </font>
    <font>
      <sz val="12"/>
      <name val="Arial"/>
      <family val="2"/>
      <charset val="204"/>
    </font>
    <font>
      <b/>
      <sz val="10"/>
      <name val="Arial Cyr"/>
      <charset val="204"/>
    </font>
    <font>
      <sz val="12"/>
      <name val="Times New Roman CYR"/>
      <family val="1"/>
      <charset val="204"/>
    </font>
    <font>
      <b/>
      <sz val="10"/>
      <name val="Arial Cyr"/>
      <family val="2"/>
      <charset val="204"/>
    </font>
    <font>
      <sz val="11"/>
      <name val="Arial Cyr"/>
      <family val="2"/>
      <charset val="204"/>
    </font>
    <font>
      <sz val="12"/>
      <name val="Arial Cyr"/>
      <family val="2"/>
      <charset val="204"/>
    </font>
    <font>
      <sz val="11"/>
      <name val="Arial Cyr"/>
      <charset val="204"/>
    </font>
    <font>
      <sz val="12"/>
      <name val="Times New Roman"/>
      <family val="1"/>
      <charset val="204"/>
    </font>
    <font>
      <vertAlign val="superscript"/>
      <sz val="11"/>
      <name val="Arial"/>
      <family val="2"/>
      <charset val="204"/>
    </font>
    <font>
      <sz val="10"/>
      <name val="Cambria"/>
      <family val="1"/>
      <charset val="204"/>
    </font>
    <font>
      <b/>
      <sz val="10"/>
      <color rgb="FFFF0000"/>
      <name val="Arial Cyr"/>
      <charset val="204"/>
    </font>
    <font>
      <b/>
      <sz val="10"/>
      <color rgb="FF00B050"/>
      <name val="Arial Cyr"/>
      <charset val="204"/>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s>
  <cellStyleXfs count="1">
    <xf numFmtId="0" fontId="0" fillId="0" borderId="0"/>
  </cellStyleXfs>
  <cellXfs count="356">
    <xf numFmtId="0" fontId="0" fillId="0" borderId="0" xfId="0"/>
    <xf numFmtId="14" fontId="0" fillId="0" borderId="0" xfId="0" applyNumberFormat="1"/>
    <xf numFmtId="0" fontId="9" fillId="0" borderId="0" xfId="0" applyFont="1"/>
    <xf numFmtId="0" fontId="0" fillId="2" borderId="0" xfId="0" applyFill="1"/>
    <xf numFmtId="0" fontId="0" fillId="3" borderId="0" xfId="0" applyFill="1"/>
    <xf numFmtId="0" fontId="0" fillId="4" borderId="0" xfId="0" applyFill="1"/>
    <xf numFmtId="0" fontId="0" fillId="5" borderId="0" xfId="0" applyFill="1"/>
    <xf numFmtId="0" fontId="0" fillId="0" borderId="0" xfId="0" applyAlignment="1">
      <alignment wrapText="1"/>
    </xf>
    <xf numFmtId="0" fontId="0" fillId="6" borderId="0" xfId="0" applyFill="1"/>
    <xf numFmtId="0" fontId="20" fillId="0" borderId="0" xfId="0" applyFont="1"/>
    <xf numFmtId="0" fontId="20" fillId="3" borderId="0" xfId="0" applyFont="1" applyFill="1"/>
    <xf numFmtId="0" fontId="20" fillId="0" borderId="0" xfId="0" applyNumberFormat="1" applyFont="1"/>
    <xf numFmtId="0" fontId="21" fillId="0" borderId="0" xfId="0" applyFont="1"/>
    <xf numFmtId="0" fontId="5" fillId="7" borderId="1" xfId="0" applyFont="1" applyFill="1" applyBorder="1" applyAlignment="1">
      <alignment horizontal="left" vertical="center" wrapText="1"/>
    </xf>
    <xf numFmtId="0" fontId="1" fillId="7" borderId="1" xfId="0" applyFont="1" applyFill="1" applyBorder="1"/>
    <xf numFmtId="3" fontId="1" fillId="7" borderId="1" xfId="0" applyNumberFormat="1" applyFont="1" applyFill="1" applyBorder="1" applyAlignment="1">
      <alignment horizontal="right" wrapText="1"/>
    </xf>
    <xf numFmtId="0" fontId="1" fillId="7" borderId="0" xfId="0" applyFont="1" applyFill="1"/>
    <xf numFmtId="0" fontId="5" fillId="7" borderId="0" xfId="0" applyFont="1" applyFill="1"/>
    <xf numFmtId="0" fontId="1" fillId="7" borderId="0" xfId="0" applyFont="1" applyFill="1" applyAlignment="1">
      <alignment horizontal="right"/>
    </xf>
    <xf numFmtId="0" fontId="6" fillId="7" borderId="0" xfId="0" applyFont="1" applyFill="1" applyAlignment="1">
      <alignment horizontal="right"/>
    </xf>
    <xf numFmtId="0" fontId="5" fillId="7" borderId="0" xfId="0" applyFont="1" applyFill="1" applyAlignment="1">
      <alignment horizontal="right"/>
    </xf>
    <xf numFmtId="0" fontId="1" fillId="7" borderId="0" xfId="0" applyFont="1" applyFill="1" applyBorder="1"/>
    <xf numFmtId="14" fontId="1" fillId="7" borderId="1" xfId="0" applyNumberFormat="1" applyFont="1" applyFill="1" applyBorder="1" applyAlignment="1">
      <alignment horizontal="center" vertical="center" wrapText="1"/>
    </xf>
    <xf numFmtId="0" fontId="1" fillId="7" borderId="0" xfId="0" applyFont="1" applyFill="1" applyAlignment="1"/>
    <xf numFmtId="164" fontId="1" fillId="7" borderId="1" xfId="0" applyNumberFormat="1" applyFont="1" applyFill="1" applyBorder="1"/>
    <xf numFmtId="3" fontId="1" fillId="7" borderId="1" xfId="0" applyNumberFormat="1" applyFont="1" applyFill="1" applyBorder="1"/>
    <xf numFmtId="3" fontId="1" fillId="7" borderId="2" xfId="0" applyNumberFormat="1" applyFont="1" applyFill="1" applyBorder="1" applyAlignment="1">
      <alignment horizontal="right" wrapText="1"/>
    </xf>
    <xf numFmtId="3" fontId="5" fillId="7" borderId="1" xfId="0" applyNumberFormat="1" applyFont="1" applyFill="1" applyBorder="1" applyAlignment="1">
      <alignment horizontal="right" wrapText="1"/>
    </xf>
    <xf numFmtId="0" fontId="7" fillId="7" borderId="3" xfId="0" applyFont="1" applyFill="1" applyBorder="1" applyProtection="1">
      <protection locked="0"/>
    </xf>
    <xf numFmtId="0" fontId="11" fillId="7" borderId="4" xfId="0" applyFont="1" applyFill="1" applyBorder="1"/>
    <xf numFmtId="0" fontId="1" fillId="7" borderId="3" xfId="0" applyFont="1" applyFill="1" applyBorder="1"/>
    <xf numFmtId="0" fontId="11" fillId="7" borderId="4" xfId="0" applyFont="1" applyFill="1" applyBorder="1" applyAlignment="1">
      <alignment horizontal="right"/>
    </xf>
    <xf numFmtId="0" fontId="11" fillId="7" borderId="3" xfId="0" applyFont="1" applyFill="1" applyBorder="1" applyAlignment="1">
      <alignment horizontal="right"/>
    </xf>
    <xf numFmtId="0" fontId="7" fillId="7" borderId="5" xfId="0" applyFont="1" applyFill="1" applyBorder="1" applyProtection="1">
      <protection locked="0"/>
    </xf>
    <xf numFmtId="0" fontId="11" fillId="7" borderId="6" xfId="0" applyFont="1" applyFill="1" applyBorder="1"/>
    <xf numFmtId="0" fontId="1" fillId="7" borderId="5" xfId="0" applyFont="1" applyFill="1" applyBorder="1"/>
    <xf numFmtId="0" fontId="11" fillId="7" borderId="6" xfId="0" applyFont="1" applyFill="1" applyBorder="1" applyAlignment="1">
      <alignment horizontal="right"/>
    </xf>
    <xf numFmtId="0" fontId="11" fillId="7" borderId="5" xfId="0" applyFont="1" applyFill="1" applyBorder="1" applyAlignment="1">
      <alignment horizontal="right"/>
    </xf>
    <xf numFmtId="0" fontId="1" fillId="7" borderId="7" xfId="0" applyFont="1" applyFill="1" applyBorder="1"/>
    <xf numFmtId="0" fontId="1" fillId="7" borderId="1" xfId="0" applyFont="1" applyFill="1" applyBorder="1" applyAlignment="1">
      <alignment horizontal="center" vertical="center"/>
    </xf>
    <xf numFmtId="1" fontId="5" fillId="7" borderId="1" xfId="0" applyNumberFormat="1" applyFont="1" applyFill="1" applyBorder="1" applyAlignment="1">
      <alignment horizontal="right" vertical="center" wrapText="1"/>
    </xf>
    <xf numFmtId="0" fontId="8" fillId="7" borderId="1" xfId="0" applyFont="1" applyFill="1" applyBorder="1" applyAlignment="1">
      <alignment horizontal="left" wrapText="1"/>
    </xf>
    <xf numFmtId="0" fontId="5" fillId="7" borderId="1" xfId="0" applyFont="1" applyFill="1" applyBorder="1" applyAlignment="1">
      <alignment horizontal="right" vertical="top" wrapText="1"/>
    </xf>
    <xf numFmtId="0" fontId="5" fillId="7" borderId="1" xfId="0" applyFont="1" applyFill="1" applyBorder="1" applyAlignment="1">
      <alignment wrapText="1"/>
    </xf>
    <xf numFmtId="3" fontId="1" fillId="7" borderId="2" xfId="0" applyNumberFormat="1" applyFont="1" applyFill="1" applyBorder="1" applyAlignment="1"/>
    <xf numFmtId="0" fontId="5" fillId="7" borderId="1" xfId="0" applyFont="1" applyFill="1" applyBorder="1" applyAlignment="1">
      <alignment horizontal="right" vertical="center" wrapText="1"/>
    </xf>
    <xf numFmtId="0" fontId="5" fillId="7" borderId="1" xfId="0" applyFont="1" applyFill="1" applyBorder="1" applyAlignment="1">
      <alignment horizontal="left" vertical="center"/>
    </xf>
    <xf numFmtId="0" fontId="5" fillId="7" borderId="1" xfId="0" applyFont="1" applyFill="1" applyBorder="1" applyAlignment="1">
      <alignment horizontal="right" vertical="center"/>
    </xf>
    <xf numFmtId="3" fontId="1" fillId="7" borderId="1" xfId="0" applyNumberFormat="1" applyFont="1" applyFill="1" applyBorder="1" applyAlignment="1">
      <alignment horizontal="right"/>
    </xf>
    <xf numFmtId="0" fontId="5" fillId="7" borderId="1" xfId="0" applyFont="1" applyFill="1" applyBorder="1" applyAlignment="1">
      <alignment vertical="center"/>
    </xf>
    <xf numFmtId="0" fontId="5" fillId="7" borderId="1" xfId="0" applyFont="1" applyFill="1" applyBorder="1" applyAlignment="1">
      <alignment horizontal="right" vertical="top"/>
    </xf>
    <xf numFmtId="0" fontId="1" fillId="7" borderId="0" xfId="0" applyFont="1" applyFill="1" applyBorder="1" applyAlignment="1">
      <alignment vertical="top" wrapText="1"/>
    </xf>
    <xf numFmtId="0" fontId="1" fillId="7" borderId="0" xfId="0" applyFont="1" applyFill="1" applyBorder="1" applyAlignment="1">
      <alignment wrapText="1"/>
    </xf>
    <xf numFmtId="0" fontId="1" fillId="7" borderId="8" xfId="0" applyFont="1" applyFill="1" applyBorder="1"/>
    <xf numFmtId="0" fontId="1" fillId="7" borderId="9" xfId="0" applyFont="1" applyFill="1" applyBorder="1"/>
    <xf numFmtId="0" fontId="1" fillId="7" borderId="2" xfId="0" applyFont="1" applyFill="1" applyBorder="1"/>
    <xf numFmtId="0" fontId="1" fillId="7" borderId="4" xfId="0" applyFont="1" applyFill="1" applyBorder="1"/>
    <xf numFmtId="0" fontId="1" fillId="7" borderId="10" xfId="0" applyFont="1" applyFill="1" applyBorder="1"/>
    <xf numFmtId="0" fontId="1" fillId="7" borderId="4" xfId="0" applyFont="1" applyFill="1" applyBorder="1" applyAlignment="1">
      <alignment horizontal="right"/>
    </xf>
    <xf numFmtId="0" fontId="1" fillId="7" borderId="3" xfId="0" applyFont="1" applyFill="1" applyBorder="1" applyAlignment="1">
      <alignment horizontal="right"/>
    </xf>
    <xf numFmtId="0" fontId="1" fillId="7" borderId="11" xfId="0" applyFont="1" applyFill="1" applyBorder="1"/>
    <xf numFmtId="0" fontId="1" fillId="7" borderId="12" xfId="0" applyFont="1" applyFill="1" applyBorder="1"/>
    <xf numFmtId="0" fontId="1" fillId="7" borderId="12" xfId="0" applyFont="1" applyFill="1" applyBorder="1" applyAlignment="1">
      <alignment horizontal="right"/>
    </xf>
    <xf numFmtId="0" fontId="1" fillId="7" borderId="11" xfId="0" applyFont="1" applyFill="1" applyBorder="1" applyAlignment="1">
      <alignment horizontal="right"/>
    </xf>
    <xf numFmtId="0" fontId="1" fillId="7" borderId="11" xfId="0" applyFont="1" applyFill="1" applyBorder="1" applyProtection="1">
      <protection locked="0"/>
    </xf>
    <xf numFmtId="0" fontId="1" fillId="7" borderId="13" xfId="0" applyFont="1" applyFill="1" applyBorder="1" applyProtection="1">
      <protection locked="0"/>
    </xf>
    <xf numFmtId="0" fontId="1" fillId="7" borderId="6" xfId="0" applyFont="1" applyFill="1" applyBorder="1" applyAlignment="1">
      <alignment horizontal="right"/>
    </xf>
    <xf numFmtId="0" fontId="1" fillId="7" borderId="13" xfId="0" applyFont="1" applyFill="1" applyBorder="1"/>
    <xf numFmtId="0" fontId="1" fillId="7" borderId="6" xfId="0" applyFont="1" applyFill="1" applyBorder="1"/>
    <xf numFmtId="0" fontId="1" fillId="7" borderId="13" xfId="0" applyFont="1" applyFill="1" applyBorder="1" applyAlignment="1">
      <alignment horizontal="right"/>
    </xf>
    <xf numFmtId="0" fontId="1" fillId="0" borderId="0" xfId="0" applyFont="1" applyFill="1"/>
    <xf numFmtId="0" fontId="7" fillId="0" borderId="0" xfId="0" applyFont="1" applyFill="1"/>
    <xf numFmtId="0" fontId="0" fillId="0" borderId="0" xfId="0" applyFont="1" applyFill="1"/>
    <xf numFmtId="0" fontId="14" fillId="0" borderId="0" xfId="0" applyFont="1" applyFill="1" applyAlignment="1">
      <alignment horizontal="right"/>
    </xf>
    <xf numFmtId="0" fontId="14" fillId="0" borderId="0" xfId="0" applyFont="1" applyFill="1" applyAlignment="1"/>
    <xf numFmtId="0" fontId="15" fillId="0" borderId="0" xfId="0" applyFont="1" applyFill="1"/>
    <xf numFmtId="0" fontId="0" fillId="0" borderId="0" xfId="0" applyFont="1" applyFill="1" applyAlignment="1">
      <alignment horizontal="center"/>
    </xf>
    <xf numFmtId="0" fontId="1" fillId="0" borderId="0" xfId="0" applyFont="1" applyFill="1" applyAlignment="1">
      <alignment horizontal="right"/>
    </xf>
    <xf numFmtId="0" fontId="7" fillId="0" borderId="14" xfId="0" applyFont="1" applyFill="1" applyBorder="1" applyAlignment="1">
      <alignment horizontal="left"/>
    </xf>
    <xf numFmtId="0" fontId="7" fillId="0" borderId="7" xfId="0" applyFont="1" applyFill="1" applyBorder="1"/>
    <xf numFmtId="14"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8" xfId="0" applyFont="1" applyFill="1" applyBorder="1" applyAlignment="1">
      <alignment horizontal="center" vertical="top"/>
    </xf>
    <xf numFmtId="0" fontId="7" fillId="0" borderId="1" xfId="0" applyFont="1" applyFill="1" applyBorder="1" applyAlignment="1">
      <alignment wrapText="1"/>
    </xf>
    <xf numFmtId="3" fontId="0" fillId="0" borderId="1" xfId="0" applyNumberFormat="1" applyFont="1" applyFill="1" applyBorder="1" applyAlignment="1">
      <alignment horizontal="right"/>
    </xf>
    <xf numFmtId="164" fontId="1" fillId="0" borderId="1" xfId="0" applyNumberFormat="1" applyFont="1" applyFill="1" applyBorder="1"/>
    <xf numFmtId="3" fontId="1" fillId="0" borderId="1" xfId="0" applyNumberFormat="1" applyFont="1" applyFill="1" applyBorder="1" applyAlignment="1">
      <alignment horizontal="right"/>
    </xf>
    <xf numFmtId="0" fontId="1" fillId="0" borderId="7" xfId="0" applyFont="1" applyFill="1" applyBorder="1"/>
    <xf numFmtId="0" fontId="0" fillId="0" borderId="9" xfId="0" applyFont="1" applyFill="1" applyBorder="1" applyAlignment="1">
      <alignment horizontal="center"/>
    </xf>
    <xf numFmtId="49" fontId="7" fillId="0" borderId="1" xfId="0" applyNumberFormat="1" applyFont="1" applyFill="1" applyBorder="1" applyAlignment="1">
      <alignment horizontal="left" wrapText="1"/>
    </xf>
    <xf numFmtId="0" fontId="7" fillId="0" borderId="1" xfId="0" applyFont="1" applyFill="1" applyBorder="1" applyAlignment="1">
      <alignment horizontal="left" wrapText="1"/>
    </xf>
    <xf numFmtId="0" fontId="0" fillId="0" borderId="2" xfId="0" applyFont="1" applyFill="1" applyBorder="1" applyAlignment="1">
      <alignment horizontal="center"/>
    </xf>
    <xf numFmtId="0" fontId="7" fillId="0" borderId="1" xfId="0" applyFont="1" applyFill="1" applyBorder="1"/>
    <xf numFmtId="0" fontId="5" fillId="0" borderId="1" xfId="0" applyFont="1" applyFill="1" applyBorder="1" applyAlignment="1">
      <alignment horizontal="center" vertical="top"/>
    </xf>
    <xf numFmtId="0" fontId="7" fillId="0" borderId="1" xfId="0" applyFont="1" applyFill="1" applyBorder="1" applyAlignment="1">
      <alignment vertical="center"/>
    </xf>
    <xf numFmtId="0" fontId="7" fillId="0" borderId="1" xfId="0" applyFont="1" applyFill="1" applyBorder="1" applyAlignment="1">
      <alignment horizontal="left" vertical="center"/>
    </xf>
    <xf numFmtId="0" fontId="7" fillId="0" borderId="1" xfId="0" applyFont="1" applyFill="1" applyBorder="1" applyAlignment="1">
      <alignment horizontal="left" wrapText="1" indent="3"/>
    </xf>
    <xf numFmtId="0" fontId="5" fillId="0" borderId="9" xfId="0" applyFont="1" applyFill="1" applyBorder="1" applyAlignment="1">
      <alignment horizontal="center" vertical="top"/>
    </xf>
    <xf numFmtId="3" fontId="1" fillId="0" borderId="1" xfId="0" applyNumberFormat="1" applyFont="1" applyFill="1" applyBorder="1" applyAlignment="1">
      <alignment horizontal="center"/>
    </xf>
    <xf numFmtId="0" fontId="5" fillId="0" borderId="2" xfId="0" applyFont="1" applyFill="1" applyBorder="1" applyAlignment="1">
      <alignment horizontal="center" vertical="top"/>
    </xf>
    <xf numFmtId="0" fontId="7" fillId="0" borderId="1" xfId="0" applyFont="1" applyFill="1" applyBorder="1" applyAlignment="1">
      <alignment horizontal="left" vertical="center" wrapText="1" indent="2"/>
    </xf>
    <xf numFmtId="0" fontId="7" fillId="0" borderId="1" xfId="0" applyFont="1" applyFill="1" applyBorder="1" applyAlignment="1">
      <alignment horizontal="left" wrapText="1" indent="2"/>
    </xf>
    <xf numFmtId="3" fontId="11" fillId="0" borderId="1" xfId="0" applyNumberFormat="1" applyFont="1" applyFill="1" applyBorder="1" applyAlignment="1">
      <alignment horizontal="right"/>
    </xf>
    <xf numFmtId="49" fontId="7" fillId="0" borderId="1" xfId="0" applyNumberFormat="1" applyFont="1" applyFill="1" applyBorder="1" applyAlignment="1">
      <alignment horizontal="center" wrapText="1"/>
    </xf>
    <xf numFmtId="0" fontId="0" fillId="0" borderId="8" xfId="0" applyFont="1" applyFill="1" applyBorder="1" applyAlignment="1">
      <alignment horizontal="center" vertical="top"/>
    </xf>
    <xf numFmtId="0" fontId="7" fillId="0" borderId="1" xfId="0" applyFont="1" applyFill="1" applyBorder="1" applyAlignment="1">
      <alignment horizontal="left" wrapText="1" indent="1"/>
    </xf>
    <xf numFmtId="0" fontId="0" fillId="0" borderId="2" xfId="0" applyFont="1" applyFill="1" applyBorder="1" applyAlignment="1">
      <alignment horizontal="center" vertical="top"/>
    </xf>
    <xf numFmtId="0" fontId="7" fillId="0" borderId="1" xfId="0" applyFont="1" applyFill="1" applyBorder="1" applyAlignment="1">
      <alignment horizontal="left" vertical="top" wrapText="1" indent="2"/>
    </xf>
    <xf numFmtId="49" fontId="7" fillId="0" borderId="1" xfId="0" applyNumberFormat="1" applyFont="1" applyFill="1" applyBorder="1" applyAlignment="1">
      <alignment horizontal="left" vertical="top" wrapText="1"/>
    </xf>
    <xf numFmtId="0" fontId="0" fillId="0" borderId="9" xfId="0" applyFont="1" applyFill="1" applyBorder="1" applyAlignment="1">
      <alignment horizontal="center" vertical="top"/>
    </xf>
    <xf numFmtId="0" fontId="7" fillId="0" borderId="1" xfId="0" applyFont="1" applyFill="1" applyBorder="1" applyAlignment="1">
      <alignment horizontal="left" vertical="top" wrapText="1"/>
    </xf>
    <xf numFmtId="0" fontId="0" fillId="0" borderId="1" xfId="0" applyFont="1" applyFill="1" applyBorder="1" applyAlignment="1">
      <alignment horizontal="center"/>
    </xf>
    <xf numFmtId="0" fontId="14" fillId="0" borderId="1" xfId="0" applyFont="1" applyFill="1" applyBorder="1" applyAlignment="1">
      <alignment horizontal="left" wrapText="1"/>
    </xf>
    <xf numFmtId="0" fontId="14" fillId="0" borderId="1" xfId="0" applyFont="1" applyFill="1" applyBorder="1" applyAlignment="1">
      <alignment wrapText="1"/>
    </xf>
    <xf numFmtId="0" fontId="7" fillId="0" borderId="1" xfId="0" applyFont="1" applyFill="1" applyBorder="1" applyAlignment="1" applyProtection="1">
      <alignment horizontal="left" wrapText="1" indent="2"/>
      <protection locked="0"/>
    </xf>
    <xf numFmtId="49" fontId="7" fillId="0" borderId="1" xfId="0" applyNumberFormat="1" applyFont="1" applyFill="1" applyBorder="1" applyAlignment="1" applyProtection="1">
      <alignment horizontal="left" wrapText="1"/>
      <protection locked="0"/>
    </xf>
    <xf numFmtId="0" fontId="7" fillId="0" borderId="1" xfId="0" applyFont="1" applyFill="1" applyBorder="1" applyAlignment="1">
      <alignment horizontal="justify" wrapText="1"/>
    </xf>
    <xf numFmtId="0" fontId="0" fillId="0" borderId="1" xfId="0" applyFont="1" applyFill="1" applyBorder="1" applyAlignment="1">
      <alignment horizontal="center" vertical="top"/>
    </xf>
    <xf numFmtId="49" fontId="14" fillId="0" borderId="1" xfId="0" applyNumberFormat="1" applyFont="1" applyFill="1" applyBorder="1" applyAlignment="1">
      <alignment horizontal="left" wrapText="1"/>
    </xf>
    <xf numFmtId="49" fontId="7" fillId="0" borderId="1" xfId="0" applyNumberFormat="1" applyFont="1" applyFill="1" applyBorder="1" applyAlignment="1">
      <alignment wrapText="1"/>
    </xf>
    <xf numFmtId="49" fontId="7" fillId="0" borderId="1" xfId="0" applyNumberFormat="1" applyFont="1" applyFill="1" applyBorder="1" applyAlignment="1">
      <alignment horizontal="left" wrapText="1" indent="1"/>
    </xf>
    <xf numFmtId="0" fontId="7" fillId="0" borderId="1" xfId="0" applyFont="1" applyFill="1" applyBorder="1" applyAlignment="1">
      <alignment horizontal="left" indent="1"/>
    </xf>
    <xf numFmtId="0" fontId="17" fillId="0" borderId="1" xfId="0" applyFont="1" applyFill="1" applyBorder="1" applyAlignment="1">
      <alignment horizontal="left" vertical="top" wrapText="1" indent="2"/>
    </xf>
    <xf numFmtId="0" fontId="7" fillId="0" borderId="1" xfId="0" applyFont="1" applyFill="1" applyBorder="1" applyAlignment="1">
      <alignment horizontal="left" vertical="top" wrapText="1" indent="1"/>
    </xf>
    <xf numFmtId="0" fontId="0" fillId="0" borderId="8" xfId="0" applyFont="1" applyFill="1" applyBorder="1" applyAlignment="1">
      <alignment horizontal="center"/>
    </xf>
    <xf numFmtId="0" fontId="7" fillId="0" borderId="1" xfId="0" applyFont="1" applyFill="1" applyBorder="1" applyAlignment="1">
      <alignment horizontal="left" vertical="top" wrapText="1" indent="3"/>
    </xf>
    <xf numFmtId="0" fontId="7" fillId="0" borderId="1" xfId="0" applyFont="1" applyFill="1" applyBorder="1" applyAlignment="1"/>
    <xf numFmtId="0" fontId="17" fillId="0" borderId="1" xfId="0" applyFont="1" applyFill="1" applyBorder="1" applyAlignment="1">
      <alignment horizontal="left" wrapText="1" indent="2"/>
    </xf>
    <xf numFmtId="0" fontId="7" fillId="0" borderId="1" xfId="0" applyFont="1" applyFill="1" applyBorder="1" applyAlignment="1">
      <alignment horizontal="left" vertical="center" wrapText="1" indent="3"/>
    </xf>
    <xf numFmtId="0" fontId="7" fillId="0" borderId="1" xfId="0" applyNumberFormat="1" applyFont="1" applyFill="1" applyBorder="1" applyAlignment="1">
      <alignment horizontal="left" wrapText="1" indent="2"/>
    </xf>
    <xf numFmtId="3" fontId="1" fillId="0" borderId="1" xfId="0" applyNumberFormat="1" applyFont="1" applyFill="1" applyBorder="1" applyAlignment="1"/>
    <xf numFmtId="49" fontId="7" fillId="0" borderId="1" xfId="0" applyNumberFormat="1" applyFont="1" applyFill="1" applyBorder="1" applyAlignment="1">
      <alignment horizontal="left" wrapText="1" indent="2"/>
    </xf>
    <xf numFmtId="0" fontId="1" fillId="0" borderId="1" xfId="0" applyFont="1" applyFill="1" applyBorder="1"/>
    <xf numFmtId="3" fontId="1" fillId="0" borderId="1" xfId="0" applyNumberFormat="1" applyFont="1" applyFill="1" applyBorder="1"/>
    <xf numFmtId="0" fontId="1" fillId="0" borderId="0" xfId="0" applyNumberFormat="1" applyFont="1" applyFill="1"/>
    <xf numFmtId="3" fontId="1" fillId="0" borderId="2" xfId="0" applyNumberFormat="1" applyFont="1" applyFill="1" applyBorder="1" applyAlignment="1">
      <alignment horizontal="right" wrapText="1"/>
    </xf>
    <xf numFmtId="0" fontId="7" fillId="0" borderId="6" xfId="0" applyFont="1" applyFill="1" applyBorder="1" applyAlignment="1">
      <alignment horizontal="left" wrapText="1"/>
    </xf>
    <xf numFmtId="0" fontId="1" fillId="0" borderId="2" xfId="0" applyNumberFormat="1" applyFont="1" applyFill="1" applyBorder="1" applyAlignment="1">
      <alignment horizontal="center" vertical="top"/>
    </xf>
    <xf numFmtId="0" fontId="1" fillId="0" borderId="10" xfId="0" applyFont="1" applyFill="1" applyBorder="1" applyAlignment="1">
      <alignment wrapText="1"/>
    </xf>
    <xf numFmtId="0" fontId="1" fillId="0" borderId="9" xfId="0" applyNumberFormat="1" applyFont="1" applyFill="1" applyBorder="1" applyAlignment="1">
      <alignment horizontal="center" vertical="top"/>
    </xf>
    <xf numFmtId="0" fontId="1" fillId="0" borderId="4" xfId="0" applyFont="1" applyFill="1" applyBorder="1" applyAlignment="1">
      <alignment wrapText="1"/>
    </xf>
    <xf numFmtId="0" fontId="1" fillId="0" borderId="8" xfId="0" applyNumberFormat="1" applyFont="1" applyFill="1" applyBorder="1" applyAlignment="1">
      <alignment horizontal="center" vertical="top"/>
    </xf>
    <xf numFmtId="0" fontId="1" fillId="0" borderId="1" xfId="0" applyFont="1" applyFill="1" applyBorder="1" applyAlignment="1">
      <alignment horizontal="center"/>
    </xf>
    <xf numFmtId="0" fontId="6" fillId="0" borderId="1" xfId="0" applyFont="1" applyFill="1" applyBorder="1" applyAlignment="1">
      <alignment horizontal="justify" vertical="center" wrapText="1"/>
    </xf>
    <xf numFmtId="0" fontId="1" fillId="0" borderId="1" xfId="0" applyNumberFormat="1" applyFont="1" applyFill="1" applyBorder="1" applyAlignment="1">
      <alignment horizontal="center" vertical="top"/>
    </xf>
    <xf numFmtId="0" fontId="1" fillId="0" borderId="7" xfId="0" applyFont="1" applyFill="1" applyBorder="1" applyAlignment="1">
      <alignment horizontal="center"/>
    </xf>
    <xf numFmtId="0" fontId="7" fillId="0" borderId="15" xfId="0" applyFont="1" applyFill="1" applyBorder="1" applyAlignment="1">
      <alignment horizontal="left" wrapText="1"/>
    </xf>
    <xf numFmtId="0" fontId="5" fillId="0" borderId="4" xfId="0" applyFont="1" applyFill="1" applyBorder="1" applyAlignment="1">
      <alignment vertical="center" wrapText="1"/>
    </xf>
    <xf numFmtId="0" fontId="5" fillId="0" borderId="10" xfId="0" applyFont="1" applyFill="1" applyBorder="1" applyAlignment="1">
      <alignment vertical="center" wrapText="1"/>
    </xf>
    <xf numFmtId="3" fontId="1" fillId="0" borderId="1" xfId="0" applyNumberFormat="1" applyFont="1" applyFill="1" applyBorder="1" applyAlignment="1">
      <alignment horizontal="right" wrapText="1"/>
    </xf>
    <xf numFmtId="0" fontId="1" fillId="0" borderId="16" xfId="0" applyFont="1" applyFill="1" applyBorder="1" applyAlignment="1">
      <alignment horizontal="center"/>
    </xf>
    <xf numFmtId="0" fontId="7" fillId="0" borderId="6" xfId="0" applyFont="1" applyFill="1" applyBorder="1" applyAlignment="1">
      <alignment horizontal="left" vertical="center" wrapText="1"/>
    </xf>
    <xf numFmtId="0" fontId="6" fillId="0" borderId="1" xfId="0" applyFont="1" applyFill="1" applyBorder="1" applyAlignment="1">
      <alignment horizontal="left" wrapText="1"/>
    </xf>
    <xf numFmtId="0" fontId="1" fillId="0" borderId="1" xfId="0" applyNumberFormat="1" applyFont="1" applyFill="1" applyBorder="1"/>
    <xf numFmtId="49" fontId="7" fillId="0" borderId="12" xfId="0" applyNumberFormat="1" applyFont="1" applyFill="1" applyBorder="1" applyAlignment="1">
      <alignment horizontal="left" wrapText="1"/>
    </xf>
    <xf numFmtId="49" fontId="7" fillId="0" borderId="17" xfId="0" applyNumberFormat="1" applyFont="1" applyFill="1" applyBorder="1" applyAlignment="1">
      <alignment horizontal="left" wrapText="1"/>
    </xf>
    <xf numFmtId="0" fontId="5" fillId="0" borderId="18" xfId="0" applyFont="1" applyFill="1" applyBorder="1" applyAlignment="1">
      <alignment horizontal="justify" vertical="center" wrapText="1"/>
    </xf>
    <xf numFmtId="0" fontId="5" fillId="0" borderId="19" xfId="0" applyFont="1" applyFill="1" applyBorder="1" applyAlignment="1">
      <alignment horizontal="left" wrapText="1"/>
    </xf>
    <xf numFmtId="0" fontId="6" fillId="0" borderId="8" xfId="0" applyFont="1" applyFill="1" applyBorder="1" applyAlignment="1">
      <alignment horizontal="left" wrapText="1"/>
    </xf>
    <xf numFmtId="49" fontId="7" fillId="0" borderId="6" xfId="0" applyNumberFormat="1" applyFont="1" applyFill="1" applyBorder="1" applyAlignment="1">
      <alignment horizontal="left" wrapText="1"/>
    </xf>
    <xf numFmtId="49" fontId="7" fillId="0" borderId="15" xfId="0" applyNumberFormat="1" applyFont="1" applyFill="1" applyBorder="1" applyAlignment="1">
      <alignment horizontal="left" wrapText="1"/>
    </xf>
    <xf numFmtId="49" fontId="7" fillId="0" borderId="8" xfId="0" applyNumberFormat="1" applyFont="1" applyFill="1" applyBorder="1" applyAlignment="1">
      <alignment horizontal="left" wrapText="1"/>
    </xf>
    <xf numFmtId="0" fontId="1" fillId="0" borderId="6" xfId="0" applyFont="1" applyFill="1" applyBorder="1" applyAlignment="1">
      <alignment wrapText="1"/>
    </xf>
    <xf numFmtId="0" fontId="1" fillId="0" borderId="20" xfId="0" applyNumberFormat="1" applyFont="1" applyFill="1" applyBorder="1"/>
    <xf numFmtId="0" fontId="1" fillId="0" borderId="21" xfId="0" applyNumberFormat="1" applyFont="1" applyFill="1" applyBorder="1" applyAlignment="1">
      <alignment vertical="top"/>
    </xf>
    <xf numFmtId="0" fontId="1" fillId="0" borderId="20" xfId="0" applyNumberFormat="1" applyFont="1" applyFill="1" applyBorder="1" applyAlignment="1">
      <alignment horizontal="center" vertical="top"/>
    </xf>
    <xf numFmtId="0" fontId="1" fillId="0" borderId="22" xfId="0" applyFont="1" applyFill="1" applyBorder="1" applyAlignment="1">
      <alignment horizontal="center"/>
    </xf>
    <xf numFmtId="0" fontId="1" fillId="0" borderId="21" xfId="0" applyNumberFormat="1" applyFont="1" applyFill="1" applyBorder="1" applyAlignment="1">
      <alignment horizontal="center" vertical="top"/>
    </xf>
    <xf numFmtId="0" fontId="1" fillId="0" borderId="23" xfId="0" applyFont="1" applyFill="1" applyBorder="1"/>
    <xf numFmtId="0" fontId="11" fillId="0" borderId="1" xfId="0" applyFont="1" applyFill="1" applyBorder="1"/>
    <xf numFmtId="0" fontId="1" fillId="0" borderId="16" xfId="0" applyNumberFormat="1" applyFont="1" applyFill="1" applyBorder="1" applyAlignment="1">
      <alignment vertical="top"/>
    </xf>
    <xf numFmtId="0" fontId="11" fillId="0" borderId="24" xfId="0" applyFont="1" applyFill="1" applyBorder="1"/>
    <xf numFmtId="49" fontId="7" fillId="0" borderId="5" xfId="0" applyNumberFormat="1" applyFont="1" applyFill="1" applyBorder="1" applyAlignment="1">
      <alignment horizontal="left" wrapText="1"/>
    </xf>
    <xf numFmtId="0" fontId="1" fillId="0" borderId="1" xfId="0" applyNumberFormat="1" applyFont="1" applyFill="1" applyBorder="1" applyAlignment="1">
      <alignment horizontal="center" vertical="top" wrapText="1"/>
    </xf>
    <xf numFmtId="0" fontId="5" fillId="0" borderId="3" xfId="0" applyFont="1" applyFill="1" applyBorder="1" applyAlignment="1">
      <alignment horizontal="justify" wrapText="1"/>
    </xf>
    <xf numFmtId="0" fontId="5" fillId="0" borderId="25" xfId="0" applyFont="1" applyFill="1" applyBorder="1" applyAlignment="1">
      <alignment horizontal="left" wrapText="1"/>
    </xf>
    <xf numFmtId="0" fontId="5" fillId="0" borderId="1" xfId="0" applyFont="1" applyFill="1" applyBorder="1" applyAlignment="1">
      <alignment wrapText="1"/>
    </xf>
    <xf numFmtId="0" fontId="6" fillId="0" borderId="2" xfId="0" applyFont="1" applyFill="1" applyBorder="1" applyAlignment="1">
      <alignment horizontal="left" wrapText="1"/>
    </xf>
    <xf numFmtId="0" fontId="1" fillId="0" borderId="1" xfId="0" applyNumberFormat="1" applyFont="1" applyFill="1" applyBorder="1" applyAlignment="1">
      <alignment vertical="top" wrapText="1"/>
    </xf>
    <xf numFmtId="0" fontId="1" fillId="0" borderId="0" xfId="0" applyFont="1" applyFill="1" applyBorder="1"/>
    <xf numFmtId="0" fontId="5" fillId="0" borderId="4" xfId="0" applyFont="1" applyFill="1" applyBorder="1" applyAlignment="1">
      <alignment wrapText="1"/>
    </xf>
    <xf numFmtId="0" fontId="5" fillId="0" borderId="1" xfId="0" applyFont="1" applyFill="1" applyBorder="1" applyAlignment="1">
      <alignment horizontal="center" wrapText="1"/>
    </xf>
    <xf numFmtId="49" fontId="6" fillId="0" borderId="14" xfId="0" applyNumberFormat="1" applyFont="1" applyFill="1" applyBorder="1" applyAlignment="1">
      <alignment horizontal="left" wrapText="1"/>
    </xf>
    <xf numFmtId="0" fontId="5" fillId="0" borderId="25" xfId="0" applyFont="1" applyFill="1" applyBorder="1" applyAlignment="1">
      <alignment wrapText="1"/>
    </xf>
    <xf numFmtId="0" fontId="6" fillId="0" borderId="1" xfId="0" applyFont="1" applyFill="1" applyBorder="1" applyAlignment="1">
      <alignment wrapText="1"/>
    </xf>
    <xf numFmtId="0" fontId="6" fillId="0" borderId="1" xfId="0" applyNumberFormat="1" applyFont="1" applyFill="1" applyBorder="1" applyAlignment="1">
      <alignment horizontal="center" vertical="top" wrapText="1"/>
    </xf>
    <xf numFmtId="0" fontId="5" fillId="0" borderId="25" xfId="0" applyFont="1" applyFill="1" applyBorder="1" applyAlignment="1" applyProtection="1">
      <alignment wrapText="1"/>
      <protection locked="0"/>
    </xf>
    <xf numFmtId="0" fontId="5" fillId="0" borderId="19" xfId="0" applyFont="1" applyFill="1" applyBorder="1" applyAlignment="1">
      <alignment wrapText="1"/>
    </xf>
    <xf numFmtId="0" fontId="7" fillId="0" borderId="17" xfId="0" applyFont="1" applyFill="1" applyBorder="1" applyAlignment="1">
      <alignment horizontal="left" wrapText="1"/>
    </xf>
    <xf numFmtId="49" fontId="7" fillId="0" borderId="26" xfId="0" applyNumberFormat="1" applyFont="1" applyFill="1" applyBorder="1" applyAlignment="1">
      <alignment horizontal="left" wrapText="1"/>
    </xf>
    <xf numFmtId="0" fontId="5" fillId="0" borderId="19" xfId="0" applyFont="1" applyFill="1" applyBorder="1" applyAlignment="1">
      <alignment horizontal="justify" wrapText="1"/>
    </xf>
    <xf numFmtId="3" fontId="5" fillId="0" borderId="1" xfId="0" applyNumberFormat="1" applyFont="1" applyFill="1" applyBorder="1" applyAlignment="1">
      <alignment horizontal="right" wrapText="1"/>
    </xf>
    <xf numFmtId="0" fontId="0" fillId="0" borderId="1" xfId="0" applyFont="1" applyFill="1" applyBorder="1" applyAlignment="1">
      <alignment horizontal="center" wrapText="1"/>
    </xf>
    <xf numFmtId="0" fontId="0" fillId="0" borderId="19" xfId="0" applyFont="1" applyFill="1" applyBorder="1" applyAlignment="1">
      <alignment horizontal="left" wrapText="1"/>
    </xf>
    <xf numFmtId="0" fontId="11" fillId="0" borderId="20" xfId="0" applyFont="1" applyFill="1" applyBorder="1" applyAlignment="1">
      <alignment horizontal="left" wrapText="1"/>
    </xf>
    <xf numFmtId="0" fontId="0" fillId="0" borderId="1" xfId="0" applyNumberFormat="1" applyFont="1" applyFill="1" applyBorder="1" applyAlignment="1">
      <alignment horizontal="center" vertical="top" wrapText="1"/>
    </xf>
    <xf numFmtId="0" fontId="1" fillId="0" borderId="2"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0" fillId="0" borderId="4" xfId="0" applyFont="1" applyFill="1" applyBorder="1" applyAlignment="1">
      <alignment horizontal="left"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14" fontId="1" fillId="0" borderId="1" xfId="0" applyNumberFormat="1" applyFont="1" applyFill="1" applyBorder="1" applyAlignment="1">
      <alignment horizontal="center" vertical="center" wrapText="1"/>
    </xf>
    <xf numFmtId="0" fontId="5" fillId="0" borderId="0" xfId="0" applyFont="1" applyFill="1" applyAlignment="1">
      <alignment horizontal="right"/>
    </xf>
    <xf numFmtId="0" fontId="5" fillId="0" borderId="0" xfId="0" applyNumberFormat="1" applyFont="1" applyFill="1"/>
    <xf numFmtId="0" fontId="6" fillId="0" borderId="0" xfId="0" applyFont="1" applyFill="1" applyAlignment="1">
      <alignment horizontal="right"/>
    </xf>
    <xf numFmtId="0" fontId="5" fillId="0" borderId="0" xfId="0" applyFont="1" applyFill="1"/>
    <xf numFmtId="0" fontId="1" fillId="0" borderId="0" xfId="0" applyFont="1" applyFill="1" applyBorder="1" applyAlignment="1">
      <alignment vertical="top" wrapText="1"/>
    </xf>
    <xf numFmtId="0" fontId="5" fillId="0" borderId="1" xfId="0" applyFont="1" applyFill="1" applyBorder="1" applyAlignment="1">
      <alignment horizontal="righ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right" vertical="top"/>
    </xf>
    <xf numFmtId="0" fontId="5" fillId="0" borderId="1" xfId="0" applyFont="1" applyFill="1" applyBorder="1" applyAlignment="1">
      <alignment vertical="center"/>
    </xf>
    <xf numFmtId="0" fontId="5" fillId="0" borderId="1" xfId="0" applyFont="1" applyFill="1" applyBorder="1" applyAlignment="1">
      <alignment horizontal="righ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right" vertical="top" wrapText="1"/>
    </xf>
    <xf numFmtId="0" fontId="8" fillId="0" borderId="1" xfId="0" applyFont="1" applyFill="1" applyBorder="1" applyAlignment="1">
      <alignment horizontal="left" wrapText="1"/>
    </xf>
    <xf numFmtId="1" fontId="5" fillId="0" borderId="1" xfId="0" applyNumberFormat="1" applyFont="1" applyFill="1" applyBorder="1" applyAlignment="1">
      <alignment horizontal="right" vertical="center" wrapText="1"/>
    </xf>
    <xf numFmtId="0" fontId="0" fillId="0" borderId="1" xfId="0" applyFont="1" applyFill="1" applyBorder="1" applyAlignment="1">
      <alignment horizontal="right"/>
    </xf>
    <xf numFmtId="0" fontId="7" fillId="0" borderId="1" xfId="0" applyFont="1" applyFill="1" applyBorder="1" applyAlignment="1">
      <alignment horizontal="left" vertical="center" wrapText="1" indent="1"/>
    </xf>
    <xf numFmtId="3" fontId="19" fillId="0" borderId="1" xfId="0" applyNumberFormat="1" applyFont="1" applyFill="1" applyBorder="1" applyAlignment="1">
      <alignment horizontal="right"/>
    </xf>
    <xf numFmtId="0" fontId="0" fillId="0" borderId="1" xfId="0" applyFont="1" applyFill="1" applyBorder="1" applyAlignment="1"/>
    <xf numFmtId="0" fontId="1" fillId="0" borderId="1" xfId="0" applyFont="1" applyFill="1" applyBorder="1" applyAlignment="1">
      <alignment horizontal="center" vertical="center"/>
    </xf>
    <xf numFmtId="0" fontId="7" fillId="0" borderId="10" xfId="0" applyFont="1" applyFill="1" applyBorder="1" applyAlignment="1">
      <alignment horizontal="left" wrapText="1"/>
    </xf>
    <xf numFmtId="0" fontId="0" fillId="0" borderId="0" xfId="0" applyFont="1"/>
    <xf numFmtId="0" fontId="5" fillId="0" borderId="1" xfId="0" applyFont="1" applyFill="1" applyBorder="1" applyAlignment="1">
      <alignment horizontal="left" wrapText="1"/>
    </xf>
    <xf numFmtId="0" fontId="2" fillId="0" borderId="0" xfId="0" applyFont="1" applyFill="1"/>
    <xf numFmtId="0" fontId="4" fillId="0" borderId="0" xfId="0" applyFont="1" applyFill="1" applyAlignment="1">
      <alignment horizontal="center"/>
    </xf>
    <xf numFmtId="0" fontId="10" fillId="0" borderId="14" xfId="0" applyFont="1" applyFill="1" applyBorder="1" applyAlignment="1">
      <alignment horizontal="left"/>
    </xf>
    <xf numFmtId="0" fontId="12" fillId="0" borderId="0" xfId="0" applyFont="1" applyFill="1" applyBorder="1" applyAlignment="1">
      <alignment horizontal="left"/>
    </xf>
    <xf numFmtId="14" fontId="0" fillId="0" borderId="1" xfId="0" applyNumberFormat="1" applyFont="1" applyFill="1" applyBorder="1" applyAlignment="1">
      <alignment horizontal="center" vertical="center" wrapText="1"/>
    </xf>
    <xf numFmtId="14" fontId="1" fillId="0" borderId="20" xfId="0" applyNumberFormat="1" applyFont="1" applyFill="1" applyBorder="1" applyAlignment="1">
      <alignment horizontal="center" vertical="center" wrapText="1"/>
    </xf>
    <xf numFmtId="0" fontId="5" fillId="0" borderId="4" xfId="0" applyFont="1" applyFill="1" applyBorder="1" applyAlignment="1">
      <alignment horizontal="left" wrapText="1" indent="1"/>
    </xf>
    <xf numFmtId="3" fontId="1" fillId="0" borderId="0" xfId="0" applyNumberFormat="1" applyFont="1" applyFill="1"/>
    <xf numFmtId="49" fontId="1" fillId="0" borderId="1" xfId="0" applyNumberFormat="1" applyFont="1" applyFill="1" applyBorder="1" applyAlignment="1">
      <alignment horizontal="left" wrapText="1"/>
    </xf>
    <xf numFmtId="0" fontId="1" fillId="0" borderId="1" xfId="0" applyFont="1" applyFill="1" applyBorder="1" applyAlignment="1">
      <alignment horizontal="left" wrapText="1"/>
    </xf>
    <xf numFmtId="0" fontId="1" fillId="0" borderId="1" xfId="0" applyFont="1" applyFill="1" applyBorder="1" applyAlignment="1">
      <alignment wrapText="1"/>
    </xf>
    <xf numFmtId="3" fontId="13" fillId="0" borderId="1" xfId="0" applyNumberFormat="1" applyFont="1" applyFill="1" applyBorder="1" applyAlignment="1">
      <alignment horizontal="right"/>
    </xf>
    <xf numFmtId="0" fontId="1" fillId="0" borderId="1" xfId="0" applyFont="1" applyFill="1" applyBorder="1" applyAlignment="1">
      <alignment horizontal="center" vertical="center" wrapText="1"/>
    </xf>
    <xf numFmtId="49" fontId="7" fillId="0" borderId="2" xfId="0" applyNumberFormat="1" applyFont="1" applyFill="1" applyBorder="1" applyAlignment="1">
      <alignment horizontal="left" wrapText="1"/>
    </xf>
    <xf numFmtId="0" fontId="0" fillId="0" borderId="8" xfId="0" applyFont="1" applyFill="1" applyBorder="1" applyAlignment="1">
      <alignment horizontal="center" vertical="top"/>
    </xf>
    <xf numFmtId="0" fontId="0" fillId="0" borderId="9" xfId="0" applyFont="1" applyFill="1" applyBorder="1" applyAlignment="1">
      <alignment horizontal="center" vertical="top"/>
    </xf>
    <xf numFmtId="0" fontId="0" fillId="0" borderId="2" xfId="0" applyFont="1" applyFill="1" applyBorder="1" applyAlignment="1">
      <alignment horizontal="center" vertical="top"/>
    </xf>
    <xf numFmtId="49" fontId="7" fillId="0" borderId="1" xfId="0" applyNumberFormat="1" applyFont="1" applyFill="1" applyBorder="1" applyAlignment="1">
      <alignment horizontal="left" wrapText="1"/>
    </xf>
    <xf numFmtId="0" fontId="0" fillId="0" borderId="1" xfId="0" applyFont="1" applyFill="1" applyBorder="1" applyAlignment="1">
      <alignment horizontal="left" wrapText="1"/>
    </xf>
    <xf numFmtId="3" fontId="1" fillId="0" borderId="8" xfId="0" applyNumberFormat="1" applyFont="1" applyFill="1" applyBorder="1" applyAlignment="1">
      <alignment horizontal="center"/>
    </xf>
    <xf numFmtId="3" fontId="1" fillId="0" borderId="9" xfId="0" applyNumberFormat="1" applyFont="1" applyFill="1" applyBorder="1" applyAlignment="1">
      <alignment horizontal="center"/>
    </xf>
    <xf numFmtId="3" fontId="1" fillId="0" borderId="2" xfId="0" applyNumberFormat="1" applyFont="1" applyFill="1" applyBorder="1" applyAlignment="1">
      <alignment horizontal="center"/>
    </xf>
    <xf numFmtId="0" fontId="5"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2" xfId="0" applyFont="1" applyFill="1" applyBorder="1" applyAlignment="1">
      <alignment horizontal="center"/>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3" fontId="1" fillId="0" borderId="1" xfId="0" applyNumberFormat="1" applyFont="1" applyFill="1" applyBorder="1" applyAlignment="1">
      <alignment horizontal="center"/>
    </xf>
    <xf numFmtId="3" fontId="1" fillId="0" borderId="1" xfId="0" applyNumberFormat="1" applyFont="1" applyFill="1" applyBorder="1" applyAlignment="1">
      <alignment horizontal="right"/>
    </xf>
    <xf numFmtId="0" fontId="0" fillId="0" borderId="8" xfId="0" applyFont="1" applyFill="1" applyBorder="1" applyAlignment="1">
      <alignment horizontal="center" vertical="justify"/>
    </xf>
    <xf numFmtId="0" fontId="0" fillId="0" borderId="2" xfId="0" applyFont="1" applyFill="1" applyBorder="1" applyAlignment="1">
      <alignment horizontal="center" vertical="justify"/>
    </xf>
    <xf numFmtId="0" fontId="0" fillId="0" borderId="1" xfId="0" applyFont="1" applyFill="1" applyBorder="1" applyAlignment="1">
      <alignment horizontal="right"/>
    </xf>
    <xf numFmtId="0" fontId="5" fillId="0" borderId="2" xfId="0" applyFont="1" applyFill="1" applyBorder="1" applyAlignment="1">
      <alignment horizontal="center" vertical="top"/>
    </xf>
    <xf numFmtId="0" fontId="1" fillId="0" borderId="1" xfId="0" applyFont="1" applyFill="1" applyBorder="1" applyAlignment="1">
      <alignment horizontal="center" vertical="top"/>
    </xf>
    <xf numFmtId="3" fontId="0" fillId="0" borderId="1" xfId="0" applyNumberFormat="1" applyFont="1" applyFill="1" applyBorder="1" applyAlignment="1">
      <alignment horizontal="right"/>
    </xf>
    <xf numFmtId="0" fontId="0" fillId="0" borderId="9" xfId="0" applyFont="1" applyFill="1" applyBorder="1" applyAlignment="1">
      <alignment horizontal="center" vertical="justify"/>
    </xf>
    <xf numFmtId="0" fontId="1" fillId="0" borderId="8" xfId="0" applyFont="1" applyFill="1" applyBorder="1" applyAlignment="1">
      <alignment horizontal="center" vertical="top"/>
    </xf>
    <xf numFmtId="0" fontId="5" fillId="0" borderId="9" xfId="0" applyFont="1" applyFill="1" applyBorder="1" applyAlignment="1">
      <alignment horizontal="center" vertical="top"/>
    </xf>
    <xf numFmtId="0" fontId="5" fillId="0" borderId="1" xfId="0" applyFont="1" applyFill="1" applyBorder="1" applyAlignment="1">
      <alignment horizontal="center" vertical="top"/>
    </xf>
    <xf numFmtId="0" fontId="0" fillId="0" borderId="1" xfId="0" applyFont="1" applyFill="1" applyBorder="1" applyAlignment="1">
      <alignment horizontal="center"/>
    </xf>
    <xf numFmtId="0" fontId="0" fillId="0" borderId="21"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0" xfId="0" applyFont="1" applyFill="1" applyBorder="1" applyAlignment="1">
      <alignment horizontal="center" vertical="top" wrapText="1"/>
    </xf>
    <xf numFmtId="0" fontId="7" fillId="0" borderId="8"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1" xfId="0" applyFont="1" applyFill="1" applyBorder="1" applyAlignment="1">
      <alignment horizontal="center" vertical="center" wrapText="1"/>
    </xf>
    <xf numFmtId="0" fontId="7" fillId="0" borderId="20" xfId="0" applyFont="1" applyFill="1" applyBorder="1" applyAlignment="1">
      <alignment horizontal="center" vertical="center"/>
    </xf>
    <xf numFmtId="0" fontId="5"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7" fillId="0" borderId="8" xfId="0" applyFont="1" applyFill="1" applyBorder="1" applyAlignment="1">
      <alignment horizontal="center"/>
    </xf>
    <xf numFmtId="0" fontId="7" fillId="0" borderId="2" xfId="0" applyFont="1" applyFill="1" applyBorder="1" applyAlignment="1">
      <alignment horizontal="center"/>
    </xf>
    <xf numFmtId="0" fontId="7" fillId="0" borderId="16"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23" xfId="0" applyFont="1" applyFill="1" applyBorder="1" applyAlignment="1">
      <alignment horizontal="center" vertical="center"/>
    </xf>
    <xf numFmtId="0" fontId="15" fillId="0" borderId="0" xfId="0" applyFont="1" applyFill="1" applyAlignment="1">
      <alignment horizontal="center" wrapText="1"/>
    </xf>
    <xf numFmtId="0" fontId="10" fillId="0" borderId="0" xfId="0" applyFont="1" applyFill="1"/>
    <xf numFmtId="0" fontId="15" fillId="0" borderId="0" xfId="0" applyFont="1" applyFill="1" applyAlignment="1">
      <alignment horizontal="center"/>
    </xf>
    <xf numFmtId="0" fontId="16" fillId="0" borderId="0" xfId="0" applyFont="1" applyFill="1" applyAlignment="1">
      <alignment horizontal="center" wrapText="1"/>
    </xf>
    <xf numFmtId="0" fontId="7" fillId="0" borderId="0" xfId="0" applyFont="1" applyFill="1"/>
    <xf numFmtId="0" fontId="7" fillId="0" borderId="8" xfId="0" applyFont="1" applyFill="1" applyBorder="1" applyAlignment="1">
      <alignment horizontal="center" vertical="top" wrapText="1"/>
    </xf>
    <xf numFmtId="0" fontId="7" fillId="0" borderId="2" xfId="0" applyFont="1" applyFill="1" applyBorder="1" applyAlignment="1">
      <alignment horizontal="center" vertical="top"/>
    </xf>
    <xf numFmtId="0" fontId="5" fillId="0" borderId="7" xfId="0" applyFont="1" applyFill="1" applyBorder="1" applyAlignment="1">
      <alignment horizontal="center" vertical="top"/>
    </xf>
    <xf numFmtId="0" fontId="0" fillId="0" borderId="9" xfId="0" applyFont="1" applyFill="1" applyBorder="1"/>
    <xf numFmtId="0" fontId="0" fillId="0" borderId="21" xfId="0" applyFont="1" applyFill="1" applyBorder="1" applyAlignment="1">
      <alignment horizontal="center" vertical="top"/>
    </xf>
    <xf numFmtId="0" fontId="0" fillId="0" borderId="7" xfId="0" applyFont="1" applyFill="1" applyBorder="1" applyAlignment="1">
      <alignment horizontal="center" vertical="top"/>
    </xf>
    <xf numFmtId="0" fontId="0" fillId="0" borderId="20" xfId="0" applyFont="1" applyFill="1" applyBorder="1" applyAlignment="1">
      <alignment horizontal="center" vertical="top"/>
    </xf>
    <xf numFmtId="3" fontId="0" fillId="0" borderId="1" xfId="0" applyNumberFormat="1" applyFont="1" applyFill="1" applyBorder="1" applyAlignment="1">
      <alignment horizontal="right" vertical="top"/>
    </xf>
    <xf numFmtId="0" fontId="1" fillId="0" borderId="9" xfId="0" applyFont="1" applyFill="1" applyBorder="1" applyAlignment="1">
      <alignment horizontal="center" vertical="top"/>
    </xf>
    <xf numFmtId="0" fontId="1" fillId="0" borderId="2" xfId="0" applyFont="1" applyFill="1" applyBorder="1" applyAlignment="1">
      <alignment horizontal="center" vertical="top"/>
    </xf>
    <xf numFmtId="0" fontId="0" fillId="0" borderId="8"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 fillId="0" borderId="21" xfId="0" applyFont="1" applyFill="1" applyBorder="1" applyAlignment="1">
      <alignment horizontal="center" vertical="top"/>
    </xf>
    <xf numFmtId="0" fontId="1" fillId="0" borderId="20" xfId="0" applyFont="1" applyFill="1" applyBorder="1" applyAlignment="1">
      <alignment horizontal="center" vertical="top"/>
    </xf>
    <xf numFmtId="0" fontId="0" fillId="0" borderId="19" xfId="0" applyFont="1" applyFill="1" applyBorder="1" applyAlignment="1">
      <alignment horizontal="center" vertical="top"/>
    </xf>
    <xf numFmtId="0" fontId="0" fillId="0" borderId="26" xfId="0" applyFont="1" applyFill="1" applyBorder="1" applyAlignment="1">
      <alignment horizontal="center" vertical="top"/>
    </xf>
    <xf numFmtId="0" fontId="0" fillId="0" borderId="17" xfId="0" applyFont="1" applyFill="1" applyBorder="1" applyAlignment="1">
      <alignment horizontal="center" vertical="top"/>
    </xf>
    <xf numFmtId="0" fontId="0" fillId="0" borderId="1" xfId="0" applyFont="1" applyFill="1" applyBorder="1" applyAlignment="1">
      <alignment horizontal="center" vertical="top"/>
    </xf>
    <xf numFmtId="0" fontId="7" fillId="0" borderId="0" xfId="0" applyFont="1" applyFill="1" applyAlignment="1">
      <alignment horizontal="center"/>
    </xf>
    <xf numFmtId="0" fontId="0" fillId="0" borderId="0" xfId="0" applyFont="1" applyFill="1" applyAlignment="1"/>
    <xf numFmtId="0" fontId="3" fillId="0" borderId="8" xfId="0" applyFont="1" applyFill="1" applyBorder="1" applyAlignment="1">
      <alignment horizontal="center"/>
    </xf>
    <xf numFmtId="0" fontId="1" fillId="0" borderId="16"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8" xfId="0" applyFont="1" applyFill="1" applyBorder="1" applyAlignment="1">
      <alignment horizontal="center" vertical="top" wrapText="1"/>
    </xf>
    <xf numFmtId="0" fontId="1" fillId="0" borderId="1" xfId="0" applyFont="1" applyFill="1" applyBorder="1" applyAlignment="1">
      <alignment horizontal="center"/>
    </xf>
    <xf numFmtId="0" fontId="1" fillId="0" borderId="1" xfId="0" applyFont="1" applyFill="1" applyBorder="1" applyAlignment="1">
      <alignment horizontal="right"/>
    </xf>
    <xf numFmtId="0" fontId="7" fillId="7" borderId="0" xfId="0" applyFont="1" applyFill="1" applyAlignment="1">
      <alignment horizontal="center"/>
    </xf>
    <xf numFmtId="2" fontId="5" fillId="7" borderId="1" xfId="0" applyNumberFormat="1" applyFont="1" applyFill="1" applyBorder="1" applyAlignment="1">
      <alignment horizontal="center" vertical="top" wrapText="1"/>
    </xf>
    <xf numFmtId="0" fontId="0" fillId="7" borderId="1" xfId="0" applyFont="1" applyFill="1" applyBorder="1" applyAlignment="1"/>
    <xf numFmtId="0" fontId="6" fillId="7" borderId="1" xfId="0" applyFont="1" applyFill="1" applyBorder="1" applyAlignment="1">
      <alignment horizontal="center" vertical="center"/>
    </xf>
    <xf numFmtId="0" fontId="1" fillId="7" borderId="8" xfId="0" applyFont="1" applyFill="1" applyBorder="1" applyAlignment="1">
      <alignment horizontal="center" vertical="top" wrapText="1"/>
    </xf>
    <xf numFmtId="0" fontId="0" fillId="7" borderId="2" xfId="0" applyFont="1" applyFill="1" applyBorder="1" applyAlignment="1">
      <alignment horizontal="center" vertical="top"/>
    </xf>
    <xf numFmtId="0" fontId="1" fillId="7" borderId="2" xfId="0" applyFont="1" applyFill="1" applyBorder="1" applyAlignment="1">
      <alignment horizontal="center" vertical="top"/>
    </xf>
    <xf numFmtId="0" fontId="1" fillId="7" borderId="16" xfId="0" applyFont="1" applyFill="1" applyBorder="1" applyAlignment="1">
      <alignment horizontal="center" vertical="center"/>
    </xf>
    <xf numFmtId="0" fontId="1" fillId="7" borderId="23" xfId="0" applyFont="1" applyFill="1" applyBorder="1" applyAlignment="1">
      <alignment horizontal="center" vertical="center"/>
    </xf>
    <xf numFmtId="0" fontId="1" fillId="7" borderId="24" xfId="0" applyFont="1" applyFill="1" applyBorder="1" applyAlignment="1">
      <alignment horizontal="center" vertical="center"/>
    </xf>
    <xf numFmtId="0" fontId="1" fillId="0" borderId="8" xfId="0" applyNumberFormat="1" applyFont="1" applyFill="1" applyBorder="1" applyAlignment="1">
      <alignment horizontal="center" vertical="top"/>
    </xf>
    <xf numFmtId="0" fontId="1" fillId="0" borderId="2" xfId="0" applyNumberFormat="1" applyFont="1" applyFill="1" applyBorder="1" applyAlignment="1">
      <alignment horizontal="center" vertical="top"/>
    </xf>
    <xf numFmtId="0" fontId="1" fillId="0" borderId="21" xfId="0" applyFont="1" applyFill="1" applyBorder="1" applyAlignment="1">
      <alignment horizontal="center"/>
    </xf>
    <xf numFmtId="0" fontId="1" fillId="0" borderId="20" xfId="0" applyFont="1" applyFill="1" applyBorder="1" applyAlignment="1">
      <alignment horizontal="center"/>
    </xf>
    <xf numFmtId="0" fontId="1" fillId="0" borderId="9" xfId="0" applyNumberFormat="1" applyFont="1" applyFill="1" applyBorder="1" applyAlignment="1">
      <alignment horizontal="center" vertical="top"/>
    </xf>
    <xf numFmtId="0" fontId="1" fillId="0" borderId="4" xfId="0" applyFont="1" applyFill="1" applyBorder="1" applyAlignment="1">
      <alignment horizontal="center"/>
    </xf>
    <xf numFmtId="0" fontId="0" fillId="0" borderId="6" xfId="0" applyFont="1" applyFill="1" applyBorder="1" applyAlignment="1"/>
    <xf numFmtId="0" fontId="0" fillId="0" borderId="10" xfId="0" applyFont="1" applyFill="1" applyBorder="1" applyAlignment="1">
      <alignment horizontal="center"/>
    </xf>
    <xf numFmtId="0" fontId="0" fillId="0" borderId="6" xfId="0" applyFont="1" applyFill="1" applyBorder="1" applyAlignment="1">
      <alignment horizontal="center"/>
    </xf>
    <xf numFmtId="0" fontId="1" fillId="0" borderId="7" xfId="0" applyFont="1" applyFill="1" applyBorder="1" applyAlignment="1">
      <alignment horizontal="center"/>
    </xf>
    <xf numFmtId="0" fontId="1" fillId="0" borderId="19" xfId="0" applyNumberFormat="1" applyFont="1" applyFill="1" applyBorder="1" applyAlignment="1">
      <alignment horizontal="center" vertical="top"/>
    </xf>
    <xf numFmtId="0" fontId="1" fillId="0" borderId="26" xfId="0" applyNumberFormat="1" applyFont="1" applyFill="1" applyBorder="1" applyAlignment="1">
      <alignment horizontal="center" vertical="top"/>
    </xf>
    <xf numFmtId="0" fontId="1" fillId="0" borderId="8" xfId="0" applyFont="1" applyFill="1" applyBorder="1" applyAlignment="1">
      <alignment horizontal="center"/>
    </xf>
    <xf numFmtId="0" fontId="1" fillId="0" borderId="9" xfId="0" applyFont="1" applyFill="1" applyBorder="1" applyAlignment="1">
      <alignment horizontal="center"/>
    </xf>
    <xf numFmtId="0" fontId="1" fillId="0" borderId="2" xfId="0" applyFont="1" applyFill="1" applyBorder="1" applyAlignment="1">
      <alignment horizontal="center"/>
    </xf>
    <xf numFmtId="0" fontId="5" fillId="0" borderId="1" xfId="0" applyNumberFormat="1" applyFont="1" applyFill="1" applyBorder="1" applyAlignment="1">
      <alignment horizontal="center" vertical="top" wrapText="1"/>
    </xf>
    <xf numFmtId="0" fontId="0" fillId="0" borderId="1" xfId="0" applyNumberFormat="1" applyFont="1" applyFill="1" applyBorder="1" applyAlignment="1"/>
    <xf numFmtId="0" fontId="6" fillId="0" borderId="1" xfId="0" applyFont="1" applyFill="1" applyBorder="1" applyAlignment="1">
      <alignment horizontal="center" vertical="center"/>
    </xf>
    <xf numFmtId="0" fontId="0" fillId="0" borderId="1" xfId="0" applyFont="1" applyFill="1" applyBorder="1" applyAlignment="1"/>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8" xfId="0" applyFont="1" applyFill="1" applyBorder="1" applyAlignment="1">
      <alignment horizontal="center" wrapText="1"/>
    </xf>
    <xf numFmtId="0" fontId="5" fillId="0" borderId="2" xfId="0" applyFont="1" applyFill="1" applyBorder="1" applyAlignment="1">
      <alignment horizontal="center" wrapText="1"/>
    </xf>
    <xf numFmtId="0" fontId="5" fillId="0" borderId="1" xfId="0" applyFont="1" applyFill="1" applyBorder="1" applyAlignment="1">
      <alignment horizontal="center" wrapText="1"/>
    </xf>
    <xf numFmtId="0" fontId="1" fillId="0" borderId="8" xfId="0" applyNumberFormat="1" applyFont="1" applyFill="1" applyBorder="1" applyAlignment="1">
      <alignment horizontal="center" vertical="top" wrapText="1"/>
    </xf>
    <xf numFmtId="0" fontId="1" fillId="0" borderId="2" xfId="0" applyNumberFormat="1" applyFont="1" applyFill="1" applyBorder="1" applyAlignment="1">
      <alignment horizontal="center" vertical="top"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top" wrapText="1"/>
    </xf>
    <xf numFmtId="0" fontId="5" fillId="0" borderId="1" xfId="0" applyFont="1" applyFill="1" applyBorder="1" applyAlignment="1" applyProtection="1">
      <alignment horizontal="center" wrapText="1"/>
      <protection locked="0"/>
    </xf>
    <xf numFmtId="0" fontId="5" fillId="0" borderId="8" xfId="0" applyFont="1" applyFill="1" applyBorder="1" applyAlignment="1">
      <alignment horizontal="center"/>
    </xf>
    <xf numFmtId="0" fontId="5" fillId="0" borderId="2" xfId="0" applyFont="1" applyFill="1" applyBorder="1" applyAlignment="1">
      <alignment horizontal="center"/>
    </xf>
    <xf numFmtId="0" fontId="0" fillId="0" borderId="8" xfId="0" applyNumberFormat="1" applyFont="1" applyFill="1" applyBorder="1" applyAlignment="1">
      <alignment horizontal="center" vertical="top" wrapText="1"/>
    </xf>
    <xf numFmtId="0" fontId="0" fillId="0" borderId="2" xfId="0" applyNumberFormat="1" applyFont="1" applyFill="1" applyBorder="1" applyAlignment="1">
      <alignment horizontal="center" vertical="top" wrapText="1"/>
    </xf>
    <xf numFmtId="0" fontId="0" fillId="0" borderId="1" xfId="0" applyFont="1" applyFill="1" applyBorder="1" applyAlignment="1">
      <alignment horizontal="center" wrapText="1"/>
    </xf>
    <xf numFmtId="0" fontId="1" fillId="0" borderId="9" xfId="0" applyNumberFormat="1" applyFont="1" applyFill="1" applyBorder="1" applyAlignment="1">
      <alignment horizontal="center" vertical="top" wrapText="1"/>
    </xf>
    <xf numFmtId="0" fontId="5" fillId="0" borderId="9" xfId="0" applyFont="1" applyFill="1" applyBorder="1" applyAlignment="1">
      <alignment horizontal="center" wrapText="1"/>
    </xf>
    <xf numFmtId="2" fontId="5" fillId="0"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5"/>
  <sheetViews>
    <sheetView tabSelected="1" zoomScale="80" zoomScaleNormal="80" zoomScaleSheetLayoutView="80" workbookViewId="0">
      <pane xSplit="2" ySplit="7" topLeftCell="C8" activePane="bottomRight" state="frozen"/>
      <selection activeCell="B258" sqref="B258"/>
      <selection pane="topRight" activeCell="B258" sqref="B258"/>
      <selection pane="bottomLeft" activeCell="B258" sqref="B258"/>
      <selection pane="bottomRight" activeCell="B6" sqref="B6:B7"/>
    </sheetView>
  </sheetViews>
  <sheetFormatPr defaultColWidth="9.109375" defaultRowHeight="13.8" x14ac:dyDescent="0.25"/>
  <cols>
    <col min="1" max="1" width="6" style="70" customWidth="1"/>
    <col min="2" max="2" width="58.109375" style="71" customWidth="1"/>
    <col min="3" max="3" width="14.6640625" style="72" customWidth="1"/>
    <col min="4" max="4" width="14.6640625" style="70" customWidth="1"/>
    <col min="5" max="5" width="10.6640625" style="70" customWidth="1"/>
    <col min="6" max="9" width="14.33203125" style="70" customWidth="1"/>
    <col min="10" max="10" width="10.6640625" style="70" customWidth="1"/>
    <col min="11" max="11" width="14.33203125" style="70" customWidth="1"/>
    <col min="12" max="12" width="16.33203125" style="70" customWidth="1"/>
    <col min="13" max="16384" width="9.109375" style="70"/>
  </cols>
  <sheetData>
    <row r="1" spans="1:13" ht="13.65" customHeight="1" x14ac:dyDescent="0.25">
      <c r="L1" s="73" t="s">
        <v>11</v>
      </c>
      <c r="M1" s="74"/>
    </row>
    <row r="2" spans="1:13" s="75" customFormat="1" ht="29.25" customHeight="1" x14ac:dyDescent="0.25">
      <c r="A2" s="278" t="s">
        <v>3</v>
      </c>
      <c r="B2" s="279"/>
      <c r="C2" s="280"/>
      <c r="D2" s="280"/>
      <c r="E2" s="280"/>
      <c r="F2" s="280"/>
      <c r="G2" s="280"/>
      <c r="H2" s="280"/>
      <c r="I2" s="280"/>
      <c r="J2" s="280"/>
      <c r="K2" s="280"/>
      <c r="L2" s="280"/>
    </row>
    <row r="3" spans="1:13" x14ac:dyDescent="0.25">
      <c r="A3" s="281" t="str">
        <f>hidden5!A1</f>
        <v>по состоянию на  1 апреля 2023 года</v>
      </c>
      <c r="B3" s="282"/>
      <c r="C3" s="281"/>
      <c r="D3" s="281"/>
      <c r="E3" s="281"/>
      <c r="F3" s="281"/>
      <c r="G3" s="281"/>
      <c r="H3" s="281"/>
      <c r="I3" s="281"/>
      <c r="J3" s="281"/>
      <c r="K3" s="281"/>
      <c r="L3" s="281"/>
    </row>
    <row r="4" spans="1:13" ht="12.75" customHeight="1" x14ac:dyDescent="0.25">
      <c r="F4" s="76"/>
      <c r="G4" s="76"/>
      <c r="H4" s="76"/>
      <c r="I4" s="76"/>
      <c r="J4" s="76"/>
      <c r="K4" s="76"/>
      <c r="L4" s="77"/>
    </row>
    <row r="5" spans="1:13" ht="15.75" customHeight="1" x14ac:dyDescent="0.25">
      <c r="A5" s="70" t="s">
        <v>20</v>
      </c>
      <c r="B5" s="78"/>
      <c r="L5" s="77" t="s">
        <v>10</v>
      </c>
    </row>
    <row r="6" spans="1:13" s="71" customFormat="1" ht="18" customHeight="1" x14ac:dyDescent="0.25">
      <c r="A6" s="283" t="s">
        <v>56</v>
      </c>
      <c r="B6" s="273"/>
      <c r="C6" s="275" t="s">
        <v>17</v>
      </c>
      <c r="D6" s="276"/>
      <c r="E6" s="269" t="s">
        <v>59</v>
      </c>
      <c r="F6" s="267" t="s">
        <v>18</v>
      </c>
      <c r="G6" s="275" t="s">
        <v>17</v>
      </c>
      <c r="H6" s="277"/>
      <c r="I6" s="276"/>
      <c r="J6" s="267" t="s">
        <v>59</v>
      </c>
      <c r="K6" s="267" t="s">
        <v>18</v>
      </c>
      <c r="L6" s="283" t="s">
        <v>19</v>
      </c>
      <c r="M6" s="79"/>
    </row>
    <row r="7" spans="1:13" s="71" customFormat="1" ht="31.35" customHeight="1" x14ac:dyDescent="0.25">
      <c r="A7" s="284"/>
      <c r="B7" s="274"/>
      <c r="C7" s="80" t="str">
        <f>hidden5!A2</f>
        <v>01.04.2022             3 мес.</v>
      </c>
      <c r="D7" s="80" t="str">
        <f>hidden5!A3</f>
        <v>01.04.2023             3 мес.</v>
      </c>
      <c r="E7" s="270"/>
      <c r="F7" s="268"/>
      <c r="G7" s="81" t="str">
        <f>hidden5!A4</f>
        <v>январь</v>
      </c>
      <c r="H7" s="81" t="str">
        <f>hidden5!A5</f>
        <v>февраль</v>
      </c>
      <c r="I7" s="81" t="str">
        <f>hidden5!A6</f>
        <v>март</v>
      </c>
      <c r="J7" s="268"/>
      <c r="K7" s="268"/>
      <c r="L7" s="284"/>
      <c r="M7" s="79"/>
    </row>
    <row r="8" spans="1:13" ht="46.5" customHeight="1" x14ac:dyDescent="0.25">
      <c r="A8" s="246">
        <v>1000</v>
      </c>
      <c r="B8" s="83" t="s">
        <v>540</v>
      </c>
      <c r="C8" s="84">
        <f>hidden1!B1</f>
        <v>8268254017</v>
      </c>
      <c r="D8" s="84">
        <f>hidden1!F1</f>
        <v>7686342556</v>
      </c>
      <c r="E8" s="85">
        <f>IF(C8&lt;0,IF(D8&gt;=0,"",(C8/D8)*100),IF(D8&lt;0,"",IF(C8=0,"",(D8/C8)*100)))</f>
        <v>92.962099860459574</v>
      </c>
      <c r="F8" s="86">
        <f>IF(D8="","",(D8-C8))</f>
        <v>-581911461</v>
      </c>
      <c r="G8" s="84">
        <f>hidden1!G1</f>
        <v>569610293</v>
      </c>
      <c r="H8" s="84">
        <f>hidden1!H1</f>
        <v>526238129</v>
      </c>
      <c r="I8" s="84">
        <f>hidden1!I1</f>
        <v>6590494134</v>
      </c>
      <c r="J8" s="85">
        <f>IF(H8&lt;0,IF(I8&gt;=0,"",(H8/I8)*100),IF(I8&lt;0,"",IF(H8=0,"",(I8/H8)*100)))</f>
        <v>1252.3786800709001</v>
      </c>
      <c r="K8" s="86">
        <f>IF(I8="","",(I8-H8))</f>
        <v>6064256005</v>
      </c>
      <c r="L8" s="86">
        <f>hidden4!B1</f>
        <v>10036857062</v>
      </c>
      <c r="M8" s="87"/>
    </row>
    <row r="9" spans="1:13" ht="17.399999999999999" customHeight="1" x14ac:dyDescent="0.25">
      <c r="A9" s="247"/>
      <c r="B9" s="89" t="s">
        <v>21</v>
      </c>
      <c r="C9" s="84">
        <f>hidden1!B2</f>
        <v>4857135633</v>
      </c>
      <c r="D9" s="84">
        <f>hidden1!F2</f>
        <v>4061654914</v>
      </c>
      <c r="E9" s="85">
        <f t="shared" ref="E9:E77" si="0">IF(C9&lt;0,IF(D9&gt;=0,"",(C9/D9)*100),IF(D9&lt;0,"",IF(C9=0,"",(D9/C9)*100)))</f>
        <v>83.622431426551032</v>
      </c>
      <c r="F9" s="86">
        <f t="shared" ref="F9:F77" si="1">IF(D9="","",(D9-C9))</f>
        <v>-795480719</v>
      </c>
      <c r="G9" s="84">
        <f>hidden1!G2</f>
        <v>34677880</v>
      </c>
      <c r="H9" s="84">
        <f>hidden1!H2</f>
        <v>493868046</v>
      </c>
      <c r="I9" s="84">
        <f>hidden1!I2</f>
        <v>3533108988</v>
      </c>
      <c r="J9" s="85">
        <f t="shared" ref="J9:J77" si="2">IF(H9&lt;0,IF(I9&gt;=0,"",(H9/I9)*100),IF(I9&lt;0,"",IF(H9=0,"",(I9/H9)*100)))</f>
        <v>715.39534023628653</v>
      </c>
      <c r="K9" s="86">
        <f t="shared" ref="K9:K77" si="3">IF(I9="","",(I9-H9))</f>
        <v>3039240942</v>
      </c>
      <c r="L9" s="252"/>
      <c r="M9" s="87"/>
    </row>
    <row r="10" spans="1:13" ht="48.15" customHeight="1" x14ac:dyDescent="0.25">
      <c r="A10" s="247"/>
      <c r="B10" s="90" t="s">
        <v>299</v>
      </c>
      <c r="C10" s="84">
        <f>hidden1!B3</f>
        <v>3411118384</v>
      </c>
      <c r="D10" s="84">
        <f>hidden1!F3</f>
        <v>3624687642</v>
      </c>
      <c r="E10" s="85">
        <f t="shared" si="0"/>
        <v>106.2609746704118</v>
      </c>
      <c r="F10" s="86">
        <f t="shared" si="1"/>
        <v>213569258</v>
      </c>
      <c r="G10" s="84">
        <f>hidden1!G3</f>
        <v>534932413</v>
      </c>
      <c r="H10" s="84">
        <f>hidden1!H3</f>
        <v>32370083</v>
      </c>
      <c r="I10" s="84">
        <f>hidden1!I3</f>
        <v>3057385146</v>
      </c>
      <c r="J10" s="85">
        <f t="shared" si="2"/>
        <v>9445.0951701297763</v>
      </c>
      <c r="K10" s="86">
        <f t="shared" si="3"/>
        <v>3025015063</v>
      </c>
      <c r="L10" s="252"/>
      <c r="M10" s="87"/>
    </row>
    <row r="11" spans="1:13" ht="40.200000000000003" customHeight="1" x14ac:dyDescent="0.25">
      <c r="A11" s="248"/>
      <c r="B11" s="90" t="s">
        <v>298</v>
      </c>
      <c r="C11" s="84">
        <f>hidden1!B4</f>
        <v>339473731</v>
      </c>
      <c r="D11" s="84">
        <f>hidden1!F4</f>
        <v>278687710</v>
      </c>
      <c r="E11" s="85">
        <f t="shared" si="0"/>
        <v>82.094042793549761</v>
      </c>
      <c r="F11" s="86">
        <f t="shared" si="1"/>
        <v>-60786021</v>
      </c>
      <c r="G11" s="84">
        <f>hidden1!G4</f>
        <v>62006497</v>
      </c>
      <c r="H11" s="84">
        <f>hidden1!H4</f>
        <v>-16500426</v>
      </c>
      <c r="I11" s="84">
        <f>hidden1!I4</f>
        <v>233181639</v>
      </c>
      <c r="J11" s="85" t="str">
        <f t="shared" si="2"/>
        <v/>
      </c>
      <c r="K11" s="86">
        <f t="shared" si="3"/>
        <v>249682065</v>
      </c>
      <c r="L11" s="252"/>
      <c r="M11" s="87"/>
    </row>
    <row r="12" spans="1:13" ht="33" customHeight="1" x14ac:dyDescent="0.25">
      <c r="A12" s="246">
        <v>1010</v>
      </c>
      <c r="B12" s="83" t="s">
        <v>143</v>
      </c>
      <c r="C12" s="84">
        <f>hidden1!B5</f>
        <v>8268216307</v>
      </c>
      <c r="D12" s="84">
        <f>hidden1!F5</f>
        <v>7686338524</v>
      </c>
      <c r="E12" s="85">
        <f t="shared" si="0"/>
        <v>92.962475080539761</v>
      </c>
      <c r="F12" s="86">
        <f t="shared" si="1"/>
        <v>-581877783</v>
      </c>
      <c r="G12" s="84">
        <f>hidden1!G5</f>
        <v>569648534</v>
      </c>
      <c r="H12" s="84">
        <f>hidden1!H5</f>
        <v>526261111</v>
      </c>
      <c r="I12" s="84">
        <f>hidden1!I5</f>
        <v>6590428879</v>
      </c>
      <c r="J12" s="85">
        <f t="shared" si="2"/>
        <v>1252.3115885338523</v>
      </c>
      <c r="K12" s="86">
        <f t="shared" si="3"/>
        <v>6064167768</v>
      </c>
      <c r="L12" s="86">
        <f>hidden4!B2</f>
        <v>10036856189</v>
      </c>
      <c r="M12" s="87"/>
    </row>
    <row r="13" spans="1:13" ht="17.399999999999999" customHeight="1" x14ac:dyDescent="0.25">
      <c r="A13" s="247"/>
      <c r="B13" s="89" t="s">
        <v>21</v>
      </c>
      <c r="C13" s="84">
        <f>hidden1!B6</f>
        <v>4857097923</v>
      </c>
      <c r="D13" s="84">
        <f>hidden1!F6</f>
        <v>4061650882</v>
      </c>
      <c r="E13" s="85">
        <f t="shared" si="0"/>
        <v>83.622997649825223</v>
      </c>
      <c r="F13" s="86">
        <f t="shared" si="1"/>
        <v>-795447041</v>
      </c>
      <c r="G13" s="84">
        <f>hidden1!G6</f>
        <v>34716121</v>
      </c>
      <c r="H13" s="84">
        <f>hidden1!H6</f>
        <v>493891028</v>
      </c>
      <c r="I13" s="84">
        <f>hidden1!I6</f>
        <v>3533043733</v>
      </c>
      <c r="J13" s="85">
        <f t="shared" si="2"/>
        <v>715.34883865110419</v>
      </c>
      <c r="K13" s="86">
        <f t="shared" si="3"/>
        <v>3039152705</v>
      </c>
      <c r="L13" s="252"/>
      <c r="M13" s="87"/>
    </row>
    <row r="14" spans="1:13" ht="48.15" customHeight="1" x14ac:dyDescent="0.25">
      <c r="A14" s="247"/>
      <c r="B14" s="90" t="s">
        <v>299</v>
      </c>
      <c r="C14" s="84">
        <f>hidden1!B7</f>
        <v>3411118384</v>
      </c>
      <c r="D14" s="84">
        <f>hidden1!F7</f>
        <v>3624687642</v>
      </c>
      <c r="E14" s="85">
        <f t="shared" si="0"/>
        <v>106.2609746704118</v>
      </c>
      <c r="F14" s="86">
        <f t="shared" si="1"/>
        <v>213569258</v>
      </c>
      <c r="G14" s="84">
        <f>hidden1!G7</f>
        <v>534932413</v>
      </c>
      <c r="H14" s="84">
        <f>hidden1!H7</f>
        <v>32370083</v>
      </c>
      <c r="I14" s="84">
        <f>hidden1!I7</f>
        <v>3057385146</v>
      </c>
      <c r="J14" s="85">
        <f t="shared" si="2"/>
        <v>9445.0951701297763</v>
      </c>
      <c r="K14" s="86">
        <f t="shared" si="3"/>
        <v>3025015063</v>
      </c>
      <c r="L14" s="252"/>
      <c r="M14" s="87"/>
    </row>
    <row r="15" spans="1:13" ht="56.25" customHeight="1" x14ac:dyDescent="0.25">
      <c r="A15" s="248"/>
      <c r="B15" s="90" t="s">
        <v>298</v>
      </c>
      <c r="C15" s="84">
        <f>hidden1!B8</f>
        <v>339473731</v>
      </c>
      <c r="D15" s="84">
        <f>hidden1!F8</f>
        <v>278687710</v>
      </c>
      <c r="E15" s="85">
        <f t="shared" si="0"/>
        <v>82.094042793549761</v>
      </c>
      <c r="F15" s="86">
        <f t="shared" si="1"/>
        <v>-60786021</v>
      </c>
      <c r="G15" s="84">
        <f>hidden1!G8</f>
        <v>62006497</v>
      </c>
      <c r="H15" s="84">
        <f>hidden1!H8</f>
        <v>-16500426</v>
      </c>
      <c r="I15" s="84">
        <f>hidden1!I8</f>
        <v>233181639</v>
      </c>
      <c r="J15" s="85" t="str">
        <f t="shared" si="2"/>
        <v/>
      </c>
      <c r="K15" s="86">
        <f t="shared" si="3"/>
        <v>249682065</v>
      </c>
      <c r="L15" s="252"/>
      <c r="M15" s="87"/>
    </row>
    <row r="16" spans="1:13" ht="55.2" customHeight="1" x14ac:dyDescent="0.25">
      <c r="A16" s="246">
        <v>1020</v>
      </c>
      <c r="B16" s="83" t="s">
        <v>635</v>
      </c>
      <c r="C16" s="84">
        <f>hidden1!B9</f>
        <v>8190326013</v>
      </c>
      <c r="D16" s="84">
        <f>hidden1!F9</f>
        <v>7631356064</v>
      </c>
      <c r="E16" s="85">
        <f t="shared" si="0"/>
        <v>93.175241765556322</v>
      </c>
      <c r="F16" s="86">
        <f t="shared" si="1"/>
        <v>-558969949</v>
      </c>
      <c r="G16" s="84">
        <f>hidden1!G9</f>
        <v>517896871</v>
      </c>
      <c r="H16" s="84">
        <f>hidden1!H9</f>
        <v>506956919</v>
      </c>
      <c r="I16" s="84">
        <f>hidden1!I9</f>
        <v>6606502274</v>
      </c>
      <c r="J16" s="85">
        <f t="shared" si="2"/>
        <v>1303.1683810592197</v>
      </c>
      <c r="K16" s="86">
        <f t="shared" si="3"/>
        <v>6099545355</v>
      </c>
      <c r="L16" s="86">
        <f>hidden4!B3</f>
        <v>9950949484</v>
      </c>
      <c r="M16" s="87"/>
    </row>
    <row r="17" spans="1:13" ht="17.399999999999999" customHeight="1" x14ac:dyDescent="0.25">
      <c r="A17" s="247"/>
      <c r="B17" s="89" t="s">
        <v>21</v>
      </c>
      <c r="C17" s="84">
        <f>hidden1!B10</f>
        <v>4779531749</v>
      </c>
      <c r="D17" s="84">
        <f>hidden1!F10</f>
        <v>4034175229</v>
      </c>
      <c r="E17" s="85">
        <f t="shared" si="0"/>
        <v>84.405239694119672</v>
      </c>
      <c r="F17" s="86">
        <f t="shared" si="1"/>
        <v>-745356520</v>
      </c>
      <c r="G17" s="84">
        <f>hidden1!G10</f>
        <v>9245515</v>
      </c>
      <c r="H17" s="84">
        <f>hidden1!H10</f>
        <v>475518683</v>
      </c>
      <c r="I17" s="84">
        <f>hidden1!I10</f>
        <v>3549411031</v>
      </c>
      <c r="J17" s="85">
        <f t="shared" si="2"/>
        <v>746.42935343930537</v>
      </c>
      <c r="K17" s="86">
        <f t="shared" si="3"/>
        <v>3073892348</v>
      </c>
      <c r="L17" s="252"/>
      <c r="M17" s="87"/>
    </row>
    <row r="18" spans="1:13" ht="45" customHeight="1" x14ac:dyDescent="0.25">
      <c r="A18" s="247"/>
      <c r="B18" s="90" t="s">
        <v>299</v>
      </c>
      <c r="C18" s="84">
        <f>hidden1!B11</f>
        <v>3410794264</v>
      </c>
      <c r="D18" s="84">
        <f>hidden1!F11</f>
        <v>3597180835</v>
      </c>
      <c r="E18" s="85">
        <f t="shared" si="0"/>
        <v>105.46460901987726</v>
      </c>
      <c r="F18" s="86">
        <f t="shared" si="1"/>
        <v>186386571</v>
      </c>
      <c r="G18" s="84">
        <f>hidden1!G11</f>
        <v>508651356</v>
      </c>
      <c r="H18" s="84">
        <f>hidden1!H11</f>
        <v>31438236</v>
      </c>
      <c r="I18" s="84">
        <f>hidden1!I11</f>
        <v>3057091243</v>
      </c>
      <c r="J18" s="85">
        <f t="shared" si="2"/>
        <v>9724.11824569292</v>
      </c>
      <c r="K18" s="86">
        <f t="shared" si="3"/>
        <v>3025653007</v>
      </c>
      <c r="L18" s="252"/>
      <c r="M18" s="87"/>
    </row>
    <row r="19" spans="1:13" ht="44.1" customHeight="1" x14ac:dyDescent="0.25">
      <c r="A19" s="248"/>
      <c r="B19" s="90" t="s">
        <v>298</v>
      </c>
      <c r="C19" s="84">
        <f>hidden1!B12</f>
        <v>339462035</v>
      </c>
      <c r="D19" s="84">
        <f>hidden1!F12</f>
        <v>277452068</v>
      </c>
      <c r="E19" s="85">
        <f t="shared" si="0"/>
        <v>81.732871247295733</v>
      </c>
      <c r="F19" s="86">
        <f t="shared" si="1"/>
        <v>-62009967</v>
      </c>
      <c r="G19" s="84">
        <f>hidden1!G12</f>
        <v>60811453</v>
      </c>
      <c r="H19" s="84">
        <f>hidden1!H12</f>
        <v>-16534630</v>
      </c>
      <c r="I19" s="84">
        <f>hidden1!I12</f>
        <v>233175245</v>
      </c>
      <c r="J19" s="85" t="str">
        <f t="shared" si="2"/>
        <v/>
      </c>
      <c r="K19" s="86">
        <f t="shared" si="3"/>
        <v>249709875</v>
      </c>
      <c r="L19" s="252"/>
      <c r="M19" s="87"/>
    </row>
    <row r="20" spans="1:13" ht="20.100000000000001" customHeight="1" x14ac:dyDescent="0.25">
      <c r="A20" s="262">
        <v>1030</v>
      </c>
      <c r="B20" s="92" t="s">
        <v>49</v>
      </c>
      <c r="C20" s="84">
        <f>hidden1!B13</f>
        <v>3103689715</v>
      </c>
      <c r="D20" s="84">
        <f>hidden1!F13</f>
        <v>3037518293</v>
      </c>
      <c r="E20" s="85">
        <f t="shared" si="0"/>
        <v>97.867975600776191</v>
      </c>
      <c r="F20" s="86">
        <f t="shared" si="1"/>
        <v>-66171422</v>
      </c>
      <c r="G20" s="84">
        <f>hidden1!G13</f>
        <v>302276367</v>
      </c>
      <c r="H20" s="84">
        <f>hidden1!H13</f>
        <v>-16729858</v>
      </c>
      <c r="I20" s="84">
        <f>hidden1!I13</f>
        <v>2751971784</v>
      </c>
      <c r="J20" s="85" t="str">
        <f t="shared" si="2"/>
        <v/>
      </c>
      <c r="K20" s="86">
        <f t="shared" si="3"/>
        <v>2768701642</v>
      </c>
      <c r="L20" s="86">
        <f>hidden4!B4</f>
        <v>4500548302</v>
      </c>
      <c r="M20" s="87"/>
    </row>
    <row r="21" spans="1:13" ht="16.350000000000001" customHeight="1" x14ac:dyDescent="0.25">
      <c r="A21" s="263"/>
      <c r="B21" s="89" t="s">
        <v>21</v>
      </c>
      <c r="C21" s="84">
        <f>hidden1!B14</f>
        <v>461195004</v>
      </c>
      <c r="D21" s="84">
        <f>hidden1!F14</f>
        <v>356456101</v>
      </c>
      <c r="E21" s="85">
        <f t="shared" si="0"/>
        <v>77.289670943616727</v>
      </c>
      <c r="F21" s="86">
        <f t="shared" si="1"/>
        <v>-104738903</v>
      </c>
      <c r="G21" s="84">
        <f>hidden1!G14</f>
        <v>-93577630</v>
      </c>
      <c r="H21" s="84">
        <f>hidden1!H14</f>
        <v>23138976</v>
      </c>
      <c r="I21" s="84">
        <f>hidden1!I14</f>
        <v>426894755</v>
      </c>
      <c r="J21" s="85">
        <f t="shared" si="2"/>
        <v>1844.9163653568767</v>
      </c>
      <c r="K21" s="86">
        <f t="shared" si="3"/>
        <v>403755779</v>
      </c>
      <c r="L21" s="252"/>
      <c r="M21" s="87"/>
    </row>
    <row r="22" spans="1:13" ht="16.350000000000001" customHeight="1" x14ac:dyDescent="0.25">
      <c r="A22" s="263"/>
      <c r="B22" s="90" t="s">
        <v>22</v>
      </c>
      <c r="C22" s="84">
        <f>hidden1!B15</f>
        <v>2642494711</v>
      </c>
      <c r="D22" s="84">
        <f>hidden1!F15</f>
        <v>2681062192</v>
      </c>
      <c r="E22" s="85">
        <f t="shared" si="0"/>
        <v>101.45951024384094</v>
      </c>
      <c r="F22" s="86">
        <f t="shared" si="1"/>
        <v>38567481</v>
      </c>
      <c r="G22" s="84">
        <f>hidden1!G15</f>
        <v>395853997</v>
      </c>
      <c r="H22" s="84">
        <f>hidden1!H15</f>
        <v>-39868834</v>
      </c>
      <c r="I22" s="84">
        <f>hidden1!I15</f>
        <v>2325077029</v>
      </c>
      <c r="J22" s="85" t="str">
        <f t="shared" si="2"/>
        <v/>
      </c>
      <c r="K22" s="86">
        <f t="shared" si="3"/>
        <v>2364945863</v>
      </c>
      <c r="L22" s="252"/>
      <c r="M22" s="87"/>
    </row>
    <row r="23" spans="1:13" ht="16.350000000000001" customHeight="1" x14ac:dyDescent="0.25">
      <c r="A23" s="263"/>
      <c r="B23" s="83" t="s">
        <v>23</v>
      </c>
      <c r="C23" s="84">
        <f>hidden1!B16</f>
        <v>236497860</v>
      </c>
      <c r="D23" s="84">
        <f>hidden1!F16</f>
        <v>199572724</v>
      </c>
      <c r="E23" s="85">
        <f t="shared" si="0"/>
        <v>84.386693393335563</v>
      </c>
      <c r="F23" s="86">
        <f t="shared" si="1"/>
        <v>-36925136</v>
      </c>
      <c r="G23" s="84">
        <f>hidden1!G16</f>
        <v>54432423</v>
      </c>
      <c r="H23" s="84">
        <f>hidden1!H16</f>
        <v>-9933425</v>
      </c>
      <c r="I23" s="84">
        <f>hidden1!I16</f>
        <v>155073726</v>
      </c>
      <c r="J23" s="85" t="str">
        <f t="shared" si="2"/>
        <v/>
      </c>
      <c r="K23" s="86">
        <f t="shared" si="3"/>
        <v>165007151</v>
      </c>
      <c r="L23" s="252"/>
      <c r="M23" s="87"/>
    </row>
    <row r="24" spans="1:13" ht="45.6" customHeight="1" x14ac:dyDescent="0.25">
      <c r="A24" s="262">
        <v>1040</v>
      </c>
      <c r="B24" s="83" t="s">
        <v>636</v>
      </c>
      <c r="C24" s="84">
        <f>hidden1!B17</f>
        <v>1913166252</v>
      </c>
      <c r="D24" s="84">
        <f>hidden1!F17</f>
        <v>2087341785</v>
      </c>
      <c r="E24" s="85">
        <f t="shared" si="0"/>
        <v>109.10404586208433</v>
      </c>
      <c r="F24" s="86">
        <f t="shared" si="1"/>
        <v>174175533</v>
      </c>
      <c r="G24" s="84">
        <f>hidden1!G17</f>
        <v>66999941</v>
      </c>
      <c r="H24" s="84">
        <f>hidden1!H17</f>
        <v>-20230678</v>
      </c>
      <c r="I24" s="84">
        <f>hidden1!I17</f>
        <v>2040572522</v>
      </c>
      <c r="J24" s="85" t="str">
        <f t="shared" si="2"/>
        <v/>
      </c>
      <c r="K24" s="86">
        <f t="shared" si="3"/>
        <v>2060803200</v>
      </c>
      <c r="L24" s="86">
        <f>hidden4!B5</f>
        <v>2833310221</v>
      </c>
      <c r="M24" s="87"/>
    </row>
    <row r="25" spans="1:13" ht="16.350000000000001" customHeight="1" x14ac:dyDescent="0.25">
      <c r="A25" s="263"/>
      <c r="B25" s="89" t="s">
        <v>21</v>
      </c>
      <c r="C25" s="84">
        <f>hidden1!B18</f>
        <v>434987369</v>
      </c>
      <c r="D25" s="84">
        <f>hidden1!F18</f>
        <v>339858658</v>
      </c>
      <c r="E25" s="85">
        <f t="shared" si="0"/>
        <v>78.130695790387421</v>
      </c>
      <c r="F25" s="86">
        <f t="shared" si="1"/>
        <v>-95128711</v>
      </c>
      <c r="G25" s="84">
        <f>hidden1!G18</f>
        <v>-98490293</v>
      </c>
      <c r="H25" s="84">
        <f>hidden1!H18</f>
        <v>23320951</v>
      </c>
      <c r="I25" s="84">
        <f>hidden1!I18</f>
        <v>415028000</v>
      </c>
      <c r="J25" s="85">
        <f t="shared" si="2"/>
        <v>1779.6358304599157</v>
      </c>
      <c r="K25" s="86">
        <f t="shared" si="3"/>
        <v>391707049</v>
      </c>
      <c r="L25" s="252"/>
      <c r="M25" s="87"/>
    </row>
    <row r="26" spans="1:13" ht="16.350000000000001" customHeight="1" x14ac:dyDescent="0.25">
      <c r="A26" s="263"/>
      <c r="B26" s="90" t="s">
        <v>22</v>
      </c>
      <c r="C26" s="84">
        <f>hidden1!B19</f>
        <v>1478178883</v>
      </c>
      <c r="D26" s="84">
        <f>hidden1!F19</f>
        <v>1747483127</v>
      </c>
      <c r="E26" s="85">
        <f t="shared" si="0"/>
        <v>118.2186504689771</v>
      </c>
      <c r="F26" s="86">
        <f t="shared" si="1"/>
        <v>269304244</v>
      </c>
      <c r="G26" s="84">
        <f>hidden1!G19</f>
        <v>165490234</v>
      </c>
      <c r="H26" s="84">
        <f>hidden1!H19</f>
        <v>-43551629</v>
      </c>
      <c r="I26" s="84">
        <f>hidden1!I19</f>
        <v>1625544522</v>
      </c>
      <c r="J26" s="85" t="str">
        <f t="shared" si="2"/>
        <v/>
      </c>
      <c r="K26" s="86">
        <f t="shared" si="3"/>
        <v>1669096151</v>
      </c>
      <c r="L26" s="252"/>
      <c r="M26" s="87"/>
    </row>
    <row r="27" spans="1:13" ht="16.350000000000001" customHeight="1" x14ac:dyDescent="0.25">
      <c r="A27" s="263"/>
      <c r="B27" s="83" t="s">
        <v>23</v>
      </c>
      <c r="C27" s="84">
        <f>hidden1!B20</f>
        <v>6760478</v>
      </c>
      <c r="D27" s="84">
        <f>hidden1!F20</f>
        <v>6529419</v>
      </c>
      <c r="E27" s="85">
        <f t="shared" si="0"/>
        <v>96.582209127816114</v>
      </c>
      <c r="F27" s="86">
        <f t="shared" si="1"/>
        <v>-231059</v>
      </c>
      <c r="G27" s="84">
        <f>hidden1!G20</f>
        <v>484778</v>
      </c>
      <c r="H27" s="84">
        <f>hidden1!H20</f>
        <v>-240638</v>
      </c>
      <c r="I27" s="84">
        <f>hidden1!I20</f>
        <v>6285279</v>
      </c>
      <c r="J27" s="85" t="str">
        <f t="shared" si="2"/>
        <v/>
      </c>
      <c r="K27" s="86">
        <f t="shared" si="3"/>
        <v>6525917</v>
      </c>
      <c r="L27" s="252"/>
      <c r="M27" s="87"/>
    </row>
    <row r="28" spans="1:13" ht="15" customHeight="1" x14ac:dyDescent="0.25">
      <c r="A28" s="93"/>
      <c r="B28" s="94" t="s">
        <v>9</v>
      </c>
      <c r="C28" s="84"/>
      <c r="D28" s="84"/>
      <c r="E28" s="85" t="str">
        <f t="shared" si="0"/>
        <v/>
      </c>
      <c r="F28" s="86" t="str">
        <f t="shared" si="1"/>
        <v/>
      </c>
      <c r="G28" s="84"/>
      <c r="H28" s="84"/>
      <c r="I28" s="84"/>
      <c r="J28" s="85" t="str">
        <f t="shared" si="2"/>
        <v/>
      </c>
      <c r="K28" s="86" t="str">
        <f t="shared" si="3"/>
        <v/>
      </c>
      <c r="L28" s="86"/>
      <c r="M28" s="87"/>
    </row>
    <row r="29" spans="1:13" ht="57.15" customHeight="1" x14ac:dyDescent="0.25">
      <c r="A29" s="262">
        <v>1050</v>
      </c>
      <c r="B29" s="83" t="s">
        <v>622</v>
      </c>
      <c r="C29" s="84">
        <f>hidden1!B21</f>
        <v>1744301235</v>
      </c>
      <c r="D29" s="84">
        <f>hidden1!F21</f>
        <v>1879087397</v>
      </c>
      <c r="E29" s="85">
        <f t="shared" si="0"/>
        <v>107.72722963760329</v>
      </c>
      <c r="F29" s="86">
        <f t="shared" si="1"/>
        <v>134786162</v>
      </c>
      <c r="G29" s="84">
        <f>hidden1!G21</f>
        <v>63331937</v>
      </c>
      <c r="H29" s="84">
        <f>hidden1!H21</f>
        <v>-26761026</v>
      </c>
      <c r="I29" s="84">
        <f>hidden1!I21</f>
        <v>1842516486</v>
      </c>
      <c r="J29" s="85" t="str">
        <f t="shared" si="2"/>
        <v/>
      </c>
      <c r="K29" s="86">
        <f t="shared" si="3"/>
        <v>1869277512</v>
      </c>
      <c r="L29" s="86">
        <f>hidden4!B6</f>
        <v>2511573604</v>
      </c>
      <c r="M29" s="87"/>
    </row>
    <row r="30" spans="1:13" ht="16.350000000000001" customHeight="1" x14ac:dyDescent="0.25">
      <c r="A30" s="263"/>
      <c r="B30" s="89" t="s">
        <v>25</v>
      </c>
      <c r="C30" s="84">
        <f>hidden1!B22</f>
        <v>285726900</v>
      </c>
      <c r="D30" s="84">
        <f>hidden1!F22</f>
        <v>156018492</v>
      </c>
      <c r="E30" s="85">
        <f t="shared" si="0"/>
        <v>54.604061430687835</v>
      </c>
      <c r="F30" s="86">
        <f t="shared" si="1"/>
        <v>-129708408</v>
      </c>
      <c r="G30" s="84">
        <f>hidden1!G22</f>
        <v>-102102063</v>
      </c>
      <c r="H30" s="84">
        <f>hidden1!H22</f>
        <v>16790424</v>
      </c>
      <c r="I30" s="84">
        <f>hidden1!I22</f>
        <v>241330131</v>
      </c>
      <c r="J30" s="85">
        <f t="shared" si="2"/>
        <v>1437.308140640165</v>
      </c>
      <c r="K30" s="86">
        <f t="shared" si="3"/>
        <v>224539707</v>
      </c>
      <c r="L30" s="252"/>
      <c r="M30" s="87"/>
    </row>
    <row r="31" spans="1:13" ht="16.350000000000001" customHeight="1" x14ac:dyDescent="0.25">
      <c r="A31" s="263"/>
      <c r="B31" s="90" t="s">
        <v>24</v>
      </c>
      <c r="C31" s="84">
        <f>hidden1!B23</f>
        <v>1458574335</v>
      </c>
      <c r="D31" s="84">
        <f>hidden1!F23</f>
        <v>1723068905</v>
      </c>
      <c r="E31" s="85">
        <f t="shared" si="0"/>
        <v>118.13377375792096</v>
      </c>
      <c r="F31" s="86">
        <f t="shared" si="1"/>
        <v>264494570</v>
      </c>
      <c r="G31" s="84">
        <f>hidden1!G23</f>
        <v>165434000</v>
      </c>
      <c r="H31" s="84">
        <f>hidden1!H23</f>
        <v>-43551450</v>
      </c>
      <c r="I31" s="84">
        <f>hidden1!I23</f>
        <v>1601186355</v>
      </c>
      <c r="J31" s="85" t="str">
        <f t="shared" si="2"/>
        <v/>
      </c>
      <c r="K31" s="86">
        <f t="shared" si="3"/>
        <v>1644737805</v>
      </c>
      <c r="L31" s="252"/>
      <c r="M31" s="87"/>
    </row>
    <row r="32" spans="1:13" ht="16.350000000000001" customHeight="1" x14ac:dyDescent="0.25">
      <c r="A32" s="263"/>
      <c r="B32" s="83" t="s">
        <v>26</v>
      </c>
      <c r="C32" s="84">
        <f>hidden1!B24</f>
        <v>6760481</v>
      </c>
      <c r="D32" s="84">
        <f>hidden1!F24</f>
        <v>6529419</v>
      </c>
      <c r="E32" s="85">
        <f t="shared" si="0"/>
        <v>96.582166268938551</v>
      </c>
      <c r="F32" s="86">
        <f t="shared" si="1"/>
        <v>-231062</v>
      </c>
      <c r="G32" s="84">
        <f>hidden1!G24</f>
        <v>484778</v>
      </c>
      <c r="H32" s="84">
        <f>hidden1!H24</f>
        <v>-240638</v>
      </c>
      <c r="I32" s="84">
        <f>hidden1!I24</f>
        <v>6285279</v>
      </c>
      <c r="J32" s="85" t="str">
        <f t="shared" si="2"/>
        <v/>
      </c>
      <c r="K32" s="86">
        <f t="shared" si="3"/>
        <v>6525917</v>
      </c>
      <c r="L32" s="252"/>
      <c r="M32" s="87"/>
    </row>
    <row r="33" spans="1:13" ht="14.25" customHeight="1" x14ac:dyDescent="0.25">
      <c r="A33" s="93"/>
      <c r="B33" s="95" t="s">
        <v>29</v>
      </c>
      <c r="C33" s="84"/>
      <c r="D33" s="84"/>
      <c r="E33" s="85" t="str">
        <f t="shared" si="0"/>
        <v/>
      </c>
      <c r="F33" s="86" t="str">
        <f t="shared" si="1"/>
        <v/>
      </c>
      <c r="G33" s="84"/>
      <c r="H33" s="84"/>
      <c r="I33" s="84"/>
      <c r="J33" s="85" t="str">
        <f t="shared" si="2"/>
        <v/>
      </c>
      <c r="K33" s="86" t="str">
        <f t="shared" si="3"/>
        <v/>
      </c>
      <c r="L33" s="86"/>
      <c r="M33" s="87"/>
    </row>
    <row r="34" spans="1:13" ht="186.6" customHeight="1" x14ac:dyDescent="0.25">
      <c r="A34" s="271">
        <v>1055</v>
      </c>
      <c r="B34" s="96" t="s">
        <v>625</v>
      </c>
      <c r="C34" s="84">
        <f>hidden1!B25</f>
        <v>219786087</v>
      </c>
      <c r="D34" s="84">
        <f>hidden1!F25</f>
        <v>122140819</v>
      </c>
      <c r="E34" s="85">
        <f t="shared" si="0"/>
        <v>55.572589087497605</v>
      </c>
      <c r="F34" s="86">
        <f t="shared" si="1"/>
        <v>-97645268</v>
      </c>
      <c r="G34" s="84">
        <f>hidden1!G25</f>
        <v>-83963608</v>
      </c>
      <c r="H34" s="84">
        <f>hidden1!H25</f>
        <v>16789576</v>
      </c>
      <c r="I34" s="84">
        <f>hidden1!I25</f>
        <v>189314851</v>
      </c>
      <c r="J34" s="85">
        <f t="shared" si="2"/>
        <v>1127.5737457574867</v>
      </c>
      <c r="K34" s="86">
        <f t="shared" si="3"/>
        <v>172525275</v>
      </c>
      <c r="L34" s="86">
        <f>hidden4!B7</f>
        <v>290831008</v>
      </c>
      <c r="M34" s="87"/>
    </row>
    <row r="35" spans="1:13" ht="15.6" customHeight="1" x14ac:dyDescent="0.25">
      <c r="A35" s="272"/>
      <c r="B35" s="89" t="s">
        <v>25</v>
      </c>
      <c r="C35" s="84">
        <f>hidden1!B26</f>
        <v>219786087</v>
      </c>
      <c r="D35" s="84">
        <f>hidden1!F26</f>
        <v>122140819</v>
      </c>
      <c r="E35" s="85">
        <f t="shared" si="0"/>
        <v>55.572589087497605</v>
      </c>
      <c r="F35" s="86">
        <f t="shared" si="1"/>
        <v>-97645268</v>
      </c>
      <c r="G35" s="84">
        <f>hidden1!G26</f>
        <v>-83963608</v>
      </c>
      <c r="H35" s="84">
        <f>hidden1!H26</f>
        <v>16789576</v>
      </c>
      <c r="I35" s="84">
        <f>hidden1!I26</f>
        <v>189314851</v>
      </c>
      <c r="J35" s="85">
        <f t="shared" si="2"/>
        <v>1127.5737457574867</v>
      </c>
      <c r="K35" s="86">
        <f t="shared" si="3"/>
        <v>172525275</v>
      </c>
      <c r="L35" s="86"/>
      <c r="M35" s="87"/>
    </row>
    <row r="36" spans="1:13" ht="183.6" customHeight="1" x14ac:dyDescent="0.25">
      <c r="A36" s="271">
        <v>1056</v>
      </c>
      <c r="B36" s="96" t="s">
        <v>626</v>
      </c>
      <c r="C36" s="102" t="s">
        <v>8</v>
      </c>
      <c r="D36" s="84">
        <f>hidden1!F27</f>
        <v>7506412</v>
      </c>
      <c r="E36" s="102" t="s">
        <v>8</v>
      </c>
      <c r="F36" s="102" t="s">
        <v>8</v>
      </c>
      <c r="G36" s="84">
        <f>hidden1!G27</f>
        <v>0</v>
      </c>
      <c r="H36" s="84">
        <f>hidden1!H27</f>
        <v>0</v>
      </c>
      <c r="I36" s="84">
        <f>hidden1!I27</f>
        <v>7506412</v>
      </c>
      <c r="J36" s="85" t="str">
        <f>IF(H36&lt;0,IF(I36&gt;=0,"",(H36/I36)*100),IF(I36&lt;0,"",IF(H36=0,"",(I36/H36)*100)))</f>
        <v/>
      </c>
      <c r="K36" s="86">
        <f>IF(I36="","",(I36-H36))</f>
        <v>7506412</v>
      </c>
      <c r="L36" s="86">
        <f>hidden4!B8</f>
        <v>11195731</v>
      </c>
      <c r="M36" s="87"/>
    </row>
    <row r="37" spans="1:13" ht="15.6" customHeight="1" x14ac:dyDescent="0.25">
      <c r="A37" s="272"/>
      <c r="B37" s="89" t="s">
        <v>25</v>
      </c>
      <c r="C37" s="102" t="s">
        <v>8</v>
      </c>
      <c r="D37" s="84">
        <f>hidden1!F28</f>
        <v>7506412</v>
      </c>
      <c r="E37" s="102" t="s">
        <v>8</v>
      </c>
      <c r="F37" s="102" t="s">
        <v>8</v>
      </c>
      <c r="G37" s="84">
        <f>hidden1!G28</f>
        <v>0</v>
      </c>
      <c r="H37" s="84">
        <f>hidden1!H28</f>
        <v>0</v>
      </c>
      <c r="I37" s="84">
        <f>hidden1!I28</f>
        <v>7506412</v>
      </c>
      <c r="J37" s="85" t="str">
        <f>IF(H37&lt;0,IF(I37&gt;=0,"",(H37/I37)*100),IF(I37&lt;0,"",IF(H37=0,"",(I37/H37)*100)))</f>
        <v/>
      </c>
      <c r="K37" s="86">
        <f>IF(I37="","",(I37-H37))</f>
        <v>7506412</v>
      </c>
      <c r="L37" s="86"/>
      <c r="M37" s="87"/>
    </row>
    <row r="38" spans="1:13" ht="184.95" customHeight="1" x14ac:dyDescent="0.25">
      <c r="A38" s="271">
        <v>1057</v>
      </c>
      <c r="B38" s="96" t="s">
        <v>627</v>
      </c>
      <c r="C38" s="102" t="s">
        <v>8</v>
      </c>
      <c r="D38" s="84">
        <f>hidden1!F29</f>
        <v>8609223</v>
      </c>
      <c r="E38" s="102" t="s">
        <v>8</v>
      </c>
      <c r="F38" s="102" t="s">
        <v>8</v>
      </c>
      <c r="G38" s="84">
        <f>hidden1!G29</f>
        <v>0</v>
      </c>
      <c r="H38" s="84">
        <f>hidden1!H29</f>
        <v>0</v>
      </c>
      <c r="I38" s="84">
        <f>hidden1!I29</f>
        <v>8609223</v>
      </c>
      <c r="J38" s="85" t="str">
        <f t="shared" ref="J38:J43" si="4">IF(H38&lt;0,IF(I38&gt;=0,"",(H38/I38)*100),IF(I38&lt;0,"",IF(H38=0,"",(I38/H38)*100)))</f>
        <v/>
      </c>
      <c r="K38" s="86">
        <f t="shared" ref="K38:K43" si="5">IF(I38="","",(I38-H38))</f>
        <v>8609223</v>
      </c>
      <c r="L38" s="86">
        <f>hidden4!B9</f>
        <v>9068904</v>
      </c>
      <c r="M38" s="87"/>
    </row>
    <row r="39" spans="1:13" ht="15.6" customHeight="1" x14ac:dyDescent="0.25">
      <c r="A39" s="272"/>
      <c r="B39" s="90" t="s">
        <v>24</v>
      </c>
      <c r="C39" s="102" t="s">
        <v>8</v>
      </c>
      <c r="D39" s="84">
        <f>hidden1!F30</f>
        <v>8609223</v>
      </c>
      <c r="E39" s="102" t="s">
        <v>8</v>
      </c>
      <c r="F39" s="102" t="s">
        <v>8</v>
      </c>
      <c r="G39" s="84">
        <f>hidden1!G30</f>
        <v>0</v>
      </c>
      <c r="H39" s="84">
        <f>hidden1!H30</f>
        <v>0</v>
      </c>
      <c r="I39" s="84">
        <f>hidden1!I30</f>
        <v>8609223</v>
      </c>
      <c r="J39" s="85" t="str">
        <f t="shared" si="4"/>
        <v/>
      </c>
      <c r="K39" s="86">
        <f t="shared" si="5"/>
        <v>8609223</v>
      </c>
      <c r="L39" s="86"/>
      <c r="M39" s="87"/>
    </row>
    <row r="40" spans="1:13" ht="15.6" customHeight="1" x14ac:dyDescent="0.25">
      <c r="A40" s="300"/>
      <c r="B40" s="83" t="s">
        <v>26</v>
      </c>
      <c r="C40" s="102" t="s">
        <v>8</v>
      </c>
      <c r="D40" s="84">
        <f>hidden1!F31</f>
        <v>0</v>
      </c>
      <c r="E40" s="102" t="s">
        <v>8</v>
      </c>
      <c r="F40" s="102" t="s">
        <v>8</v>
      </c>
      <c r="G40" s="84">
        <f>hidden1!G31</f>
        <v>0</v>
      </c>
      <c r="H40" s="84">
        <f>hidden1!H31</f>
        <v>0</v>
      </c>
      <c r="I40" s="84">
        <f>hidden1!I31</f>
        <v>0</v>
      </c>
      <c r="J40" s="85" t="str">
        <f t="shared" si="4"/>
        <v/>
      </c>
      <c r="K40" s="86">
        <f t="shared" si="5"/>
        <v>0</v>
      </c>
      <c r="L40" s="86"/>
      <c r="M40" s="87"/>
    </row>
    <row r="41" spans="1:13" ht="193.2" customHeight="1" x14ac:dyDescent="0.25">
      <c r="A41" s="271">
        <v>1058</v>
      </c>
      <c r="B41" s="96" t="s">
        <v>628</v>
      </c>
      <c r="C41" s="102" t="s">
        <v>8</v>
      </c>
      <c r="D41" s="84">
        <f>hidden1!F32</f>
        <v>167222542</v>
      </c>
      <c r="E41" s="102" t="s">
        <v>8</v>
      </c>
      <c r="F41" s="102" t="s">
        <v>8</v>
      </c>
      <c r="G41" s="84">
        <f>hidden1!G32</f>
        <v>0</v>
      </c>
      <c r="H41" s="84">
        <f>hidden1!H32</f>
        <v>0</v>
      </c>
      <c r="I41" s="84">
        <f>hidden1!I32</f>
        <v>167222542</v>
      </c>
      <c r="J41" s="85" t="str">
        <f t="shared" si="4"/>
        <v/>
      </c>
      <c r="K41" s="86">
        <f t="shared" si="5"/>
        <v>167222542</v>
      </c>
      <c r="L41" s="86">
        <f>hidden4!B10</f>
        <v>176639884</v>
      </c>
      <c r="M41" s="87"/>
    </row>
    <row r="42" spans="1:13" ht="15.6" customHeight="1" x14ac:dyDescent="0.25">
      <c r="A42" s="272"/>
      <c r="B42" s="90" t="s">
        <v>24</v>
      </c>
      <c r="C42" s="102" t="s">
        <v>8</v>
      </c>
      <c r="D42" s="84">
        <f>hidden1!F33</f>
        <v>167222542</v>
      </c>
      <c r="E42" s="102" t="s">
        <v>8</v>
      </c>
      <c r="F42" s="102" t="s">
        <v>8</v>
      </c>
      <c r="G42" s="84">
        <f>hidden1!G33</f>
        <v>0</v>
      </c>
      <c r="H42" s="84">
        <f>hidden1!H33</f>
        <v>0</v>
      </c>
      <c r="I42" s="84">
        <f>hidden1!I33</f>
        <v>167222542</v>
      </c>
      <c r="J42" s="85" t="str">
        <f t="shared" si="4"/>
        <v/>
      </c>
      <c r="K42" s="86">
        <f t="shared" si="5"/>
        <v>167222542</v>
      </c>
      <c r="L42" s="86"/>
      <c r="M42" s="87"/>
    </row>
    <row r="43" spans="1:13" ht="15.6" customHeight="1" x14ac:dyDescent="0.25">
      <c r="A43" s="300"/>
      <c r="B43" s="83" t="s">
        <v>26</v>
      </c>
      <c r="C43" s="102" t="s">
        <v>8</v>
      </c>
      <c r="D43" s="84">
        <f>hidden1!F34</f>
        <v>0</v>
      </c>
      <c r="E43" s="102" t="s">
        <v>8</v>
      </c>
      <c r="F43" s="102" t="s">
        <v>8</v>
      </c>
      <c r="G43" s="84">
        <f>hidden1!G34</f>
        <v>0</v>
      </c>
      <c r="H43" s="84">
        <f>hidden1!H34</f>
        <v>0</v>
      </c>
      <c r="I43" s="84">
        <f>hidden1!I34</f>
        <v>0</v>
      </c>
      <c r="J43" s="85" t="str">
        <f t="shared" si="4"/>
        <v/>
      </c>
      <c r="K43" s="86">
        <f t="shared" si="5"/>
        <v>0</v>
      </c>
      <c r="L43" s="86"/>
      <c r="M43" s="87"/>
    </row>
    <row r="44" spans="1:13" ht="178.2" customHeight="1" x14ac:dyDescent="0.25">
      <c r="A44" s="262">
        <v>1060</v>
      </c>
      <c r="B44" s="96" t="s">
        <v>629</v>
      </c>
      <c r="C44" s="84">
        <f>hidden1!B35</f>
        <v>1128609856</v>
      </c>
      <c r="D44" s="84">
        <f>hidden1!F35</f>
        <v>1378038571</v>
      </c>
      <c r="E44" s="85">
        <f t="shared" si="0"/>
        <v>122.1005260297851</v>
      </c>
      <c r="F44" s="86">
        <f t="shared" si="1"/>
        <v>249428715</v>
      </c>
      <c r="G44" s="84">
        <f>hidden1!G35</f>
        <v>160589981</v>
      </c>
      <c r="H44" s="84">
        <f>hidden1!H35</f>
        <v>-27895669</v>
      </c>
      <c r="I44" s="84">
        <f>hidden1!I35</f>
        <v>1245344259</v>
      </c>
      <c r="J44" s="85" t="str">
        <f t="shared" si="2"/>
        <v/>
      </c>
      <c r="K44" s="86">
        <f t="shared" si="3"/>
        <v>1273239928</v>
      </c>
      <c r="L44" s="86">
        <f>hidden4!B11</f>
        <v>1617968994</v>
      </c>
      <c r="M44" s="87"/>
    </row>
    <row r="45" spans="1:13" ht="15.6" customHeight="1" x14ac:dyDescent="0.25">
      <c r="A45" s="262"/>
      <c r="B45" s="90" t="s">
        <v>24</v>
      </c>
      <c r="C45" s="84">
        <f>hidden1!B36</f>
        <v>1128609856</v>
      </c>
      <c r="D45" s="84">
        <f>hidden1!F36</f>
        <v>1378038571</v>
      </c>
      <c r="E45" s="85">
        <f t="shared" si="0"/>
        <v>122.1005260297851</v>
      </c>
      <c r="F45" s="86">
        <f t="shared" si="1"/>
        <v>249428715</v>
      </c>
      <c r="G45" s="84">
        <f>hidden1!G36</f>
        <v>160589981</v>
      </c>
      <c r="H45" s="84">
        <f>hidden1!H36</f>
        <v>-27895669</v>
      </c>
      <c r="I45" s="84">
        <f>hidden1!I36</f>
        <v>1245344259</v>
      </c>
      <c r="J45" s="85" t="str">
        <f t="shared" si="2"/>
        <v/>
      </c>
      <c r="K45" s="86">
        <f t="shared" si="3"/>
        <v>1273239928</v>
      </c>
      <c r="L45" s="251"/>
      <c r="M45" s="87"/>
    </row>
    <row r="46" spans="1:13" ht="15" customHeight="1" x14ac:dyDescent="0.25">
      <c r="A46" s="262"/>
      <c r="B46" s="83" t="s">
        <v>26</v>
      </c>
      <c r="C46" s="84">
        <f>hidden1!B37</f>
        <v>4800833</v>
      </c>
      <c r="D46" s="84">
        <f>hidden1!F37</f>
        <v>4688527</v>
      </c>
      <c r="E46" s="85">
        <f t="shared" si="0"/>
        <v>97.660697633098266</v>
      </c>
      <c r="F46" s="86">
        <f t="shared" si="1"/>
        <v>-112306</v>
      </c>
      <c r="G46" s="84">
        <f>hidden1!G37</f>
        <v>474366</v>
      </c>
      <c r="H46" s="84">
        <f>hidden1!H37</f>
        <v>-228420</v>
      </c>
      <c r="I46" s="84">
        <f>hidden1!I37</f>
        <v>4442581</v>
      </c>
      <c r="J46" s="85" t="str">
        <f t="shared" si="2"/>
        <v/>
      </c>
      <c r="K46" s="86">
        <f t="shared" si="3"/>
        <v>4671001</v>
      </c>
      <c r="L46" s="251"/>
      <c r="M46" s="87"/>
    </row>
    <row r="47" spans="1:13" ht="109.2" customHeight="1" x14ac:dyDescent="0.25">
      <c r="A47" s="271">
        <v>1065</v>
      </c>
      <c r="B47" s="96" t="s">
        <v>630</v>
      </c>
      <c r="C47" s="84">
        <f>hidden1!B38</f>
        <v>65940813</v>
      </c>
      <c r="D47" s="84">
        <f>hidden1!F38</f>
        <v>26515733</v>
      </c>
      <c r="E47" s="85">
        <f t="shared" si="0"/>
        <v>40.211413529281174</v>
      </c>
      <c r="F47" s="86">
        <f t="shared" si="1"/>
        <v>-39425080</v>
      </c>
      <c r="G47" s="84">
        <f>hidden1!G38</f>
        <v>-17980536</v>
      </c>
      <c r="H47" s="84">
        <f>hidden1!H38</f>
        <v>1029</v>
      </c>
      <c r="I47" s="84">
        <f>hidden1!I38</f>
        <v>44495240</v>
      </c>
      <c r="J47" s="85">
        <f t="shared" si="2"/>
        <v>4324124.3926141886</v>
      </c>
      <c r="K47" s="86">
        <f t="shared" si="3"/>
        <v>44494211</v>
      </c>
      <c r="L47" s="86">
        <f>hidden4!B12</f>
        <v>66265414</v>
      </c>
      <c r="M47" s="87"/>
    </row>
    <row r="48" spans="1:13" ht="13.65" customHeight="1" x14ac:dyDescent="0.25">
      <c r="A48" s="272"/>
      <c r="B48" s="89" t="s">
        <v>25</v>
      </c>
      <c r="C48" s="84">
        <f>hidden1!B39</f>
        <v>65940813</v>
      </c>
      <c r="D48" s="84">
        <f>hidden1!F39</f>
        <v>26515733</v>
      </c>
      <c r="E48" s="85">
        <f t="shared" si="0"/>
        <v>40.211413529281174</v>
      </c>
      <c r="F48" s="86">
        <f t="shared" si="1"/>
        <v>-39425080</v>
      </c>
      <c r="G48" s="84">
        <f>hidden1!G39</f>
        <v>-17980536</v>
      </c>
      <c r="H48" s="84">
        <f>hidden1!H39</f>
        <v>1029</v>
      </c>
      <c r="I48" s="84">
        <f>hidden1!I39</f>
        <v>44495240</v>
      </c>
      <c r="J48" s="85">
        <f t="shared" si="2"/>
        <v>4324124.3926141886</v>
      </c>
      <c r="K48" s="86">
        <f t="shared" si="3"/>
        <v>44494211</v>
      </c>
      <c r="L48" s="86"/>
      <c r="M48" s="87"/>
    </row>
    <row r="49" spans="1:13" ht="114" customHeight="1" x14ac:dyDescent="0.25">
      <c r="A49" s="93">
        <v>1066</v>
      </c>
      <c r="B49" s="96" t="s">
        <v>623</v>
      </c>
      <c r="C49" s="84">
        <f>hidden1!B40</f>
        <v>329964479</v>
      </c>
      <c r="D49" s="84">
        <f>hidden1!F40</f>
        <v>168695069</v>
      </c>
      <c r="E49" s="85">
        <f t="shared" si="0"/>
        <v>51.125220966587733</v>
      </c>
      <c r="F49" s="86">
        <f t="shared" si="1"/>
        <v>-161269410</v>
      </c>
      <c r="G49" s="84">
        <f>hidden1!G40</f>
        <v>4694027</v>
      </c>
      <c r="H49" s="84">
        <f>hidden1!H40</f>
        <v>-15644646</v>
      </c>
      <c r="I49" s="84">
        <f>hidden1!I40</f>
        <v>179645688</v>
      </c>
      <c r="J49" s="85" t="str">
        <f t="shared" si="2"/>
        <v/>
      </c>
      <c r="K49" s="86">
        <f t="shared" si="3"/>
        <v>195290334</v>
      </c>
      <c r="L49" s="86">
        <f>hidden4!B13</f>
        <v>339283715</v>
      </c>
      <c r="M49" s="87"/>
    </row>
    <row r="50" spans="1:13" ht="14.25" customHeight="1" x14ac:dyDescent="0.25">
      <c r="A50" s="93"/>
      <c r="B50" s="90" t="s">
        <v>24</v>
      </c>
      <c r="C50" s="84">
        <f>hidden1!B41</f>
        <v>329964479</v>
      </c>
      <c r="D50" s="84">
        <f>hidden1!F41</f>
        <v>168695069</v>
      </c>
      <c r="E50" s="85">
        <f t="shared" si="0"/>
        <v>51.125220966587733</v>
      </c>
      <c r="F50" s="86">
        <f t="shared" si="1"/>
        <v>-161269410</v>
      </c>
      <c r="G50" s="84">
        <f>hidden1!G41</f>
        <v>4694027</v>
      </c>
      <c r="H50" s="84">
        <f>hidden1!H41</f>
        <v>-15644646</v>
      </c>
      <c r="I50" s="84">
        <f>hidden1!I41</f>
        <v>179645688</v>
      </c>
      <c r="J50" s="85" t="str">
        <f t="shared" si="2"/>
        <v/>
      </c>
      <c r="K50" s="86">
        <f t="shared" si="3"/>
        <v>195290334</v>
      </c>
      <c r="L50" s="251"/>
      <c r="M50" s="87"/>
    </row>
    <row r="51" spans="1:13" ht="14.25" customHeight="1" x14ac:dyDescent="0.25">
      <c r="A51" s="93"/>
      <c r="B51" s="83" t="s">
        <v>26</v>
      </c>
      <c r="C51" s="84">
        <f>hidden1!B42</f>
        <v>1959648</v>
      </c>
      <c r="D51" s="84">
        <f>hidden1!F42</f>
        <v>1820586</v>
      </c>
      <c r="E51" s="85">
        <f t="shared" si="0"/>
        <v>92.90372556704061</v>
      </c>
      <c r="F51" s="86">
        <f t="shared" si="1"/>
        <v>-139062</v>
      </c>
      <c r="G51" s="84">
        <f>hidden1!G42</f>
        <v>3658</v>
      </c>
      <c r="H51" s="84">
        <f>hidden1!H42</f>
        <v>-12229</v>
      </c>
      <c r="I51" s="84">
        <f>hidden1!I42</f>
        <v>1829157</v>
      </c>
      <c r="J51" s="85" t="str">
        <f t="shared" si="2"/>
        <v/>
      </c>
      <c r="K51" s="86">
        <f t="shared" si="3"/>
        <v>1841386</v>
      </c>
      <c r="L51" s="251"/>
      <c r="M51" s="87"/>
    </row>
    <row r="52" spans="1:13" ht="51" customHeight="1" x14ac:dyDescent="0.25">
      <c r="A52" s="93">
        <v>1067</v>
      </c>
      <c r="B52" s="100" t="s">
        <v>292</v>
      </c>
      <c r="C52" s="84">
        <f>hidden1!B43</f>
        <v>12070</v>
      </c>
      <c r="D52" s="84">
        <f>hidden1!F43</f>
        <v>-144472</v>
      </c>
      <c r="E52" s="85" t="str">
        <f t="shared" si="0"/>
        <v/>
      </c>
      <c r="F52" s="86">
        <f t="shared" si="1"/>
        <v>-156542</v>
      </c>
      <c r="G52" s="84">
        <f>hidden1!G43</f>
        <v>-157919</v>
      </c>
      <c r="H52" s="84">
        <f>hidden1!H43</f>
        <v>-181</v>
      </c>
      <c r="I52" s="84">
        <f>hidden1!I43</f>
        <v>13628</v>
      </c>
      <c r="J52" s="85" t="str">
        <f t="shared" si="2"/>
        <v/>
      </c>
      <c r="K52" s="86">
        <f t="shared" si="3"/>
        <v>13809</v>
      </c>
      <c r="L52" s="86">
        <f>hidden4!B14</f>
        <v>13912</v>
      </c>
      <c r="M52" s="87"/>
    </row>
    <row r="53" spans="1:13" ht="17.7" customHeight="1" x14ac:dyDescent="0.25">
      <c r="A53" s="93"/>
      <c r="B53" s="89" t="s">
        <v>25</v>
      </c>
      <c r="C53" s="84">
        <f>hidden1!B44</f>
        <v>12070</v>
      </c>
      <c r="D53" s="84">
        <f>hidden1!F44</f>
        <v>-144472</v>
      </c>
      <c r="E53" s="85" t="str">
        <f t="shared" si="0"/>
        <v/>
      </c>
      <c r="F53" s="86">
        <f t="shared" si="1"/>
        <v>-156542</v>
      </c>
      <c r="G53" s="84">
        <f>hidden1!G44</f>
        <v>-157919</v>
      </c>
      <c r="H53" s="84">
        <f>hidden1!H44</f>
        <v>-181</v>
      </c>
      <c r="I53" s="84">
        <f>hidden1!I44</f>
        <v>13628</v>
      </c>
      <c r="J53" s="85" t="str">
        <f t="shared" si="2"/>
        <v/>
      </c>
      <c r="K53" s="86">
        <f t="shared" si="3"/>
        <v>13809</v>
      </c>
      <c r="L53" s="98"/>
      <c r="M53" s="87"/>
    </row>
    <row r="54" spans="1:13" ht="67.349999999999994" customHeight="1" x14ac:dyDescent="0.25">
      <c r="A54" s="97">
        <v>1068</v>
      </c>
      <c r="B54" s="100" t="s">
        <v>293</v>
      </c>
      <c r="C54" s="84">
        <f>hidden1!B45</f>
        <v>70830</v>
      </c>
      <c r="D54" s="84">
        <f>hidden1!F45</f>
        <v>503500</v>
      </c>
      <c r="E54" s="85">
        <f t="shared" si="0"/>
        <v>710.85698150501196</v>
      </c>
      <c r="F54" s="86">
        <f t="shared" si="1"/>
        <v>432670</v>
      </c>
      <c r="G54" s="84">
        <f>hidden1!G45</f>
        <v>149992</v>
      </c>
      <c r="H54" s="84">
        <f>hidden1!H45</f>
        <v>-11135</v>
      </c>
      <c r="I54" s="84">
        <f>hidden1!I45</f>
        <v>364643</v>
      </c>
      <c r="J54" s="85" t="str">
        <f t="shared" si="2"/>
        <v/>
      </c>
      <c r="K54" s="86">
        <f t="shared" si="3"/>
        <v>375778</v>
      </c>
      <c r="L54" s="86">
        <f>hidden4!B15</f>
        <v>306042</v>
      </c>
      <c r="M54" s="87"/>
    </row>
    <row r="55" spans="1:13" ht="17.7" customHeight="1" x14ac:dyDescent="0.25">
      <c r="A55" s="97"/>
      <c r="B55" s="90" t="s">
        <v>24</v>
      </c>
      <c r="C55" s="84">
        <f>hidden1!B46</f>
        <v>70830</v>
      </c>
      <c r="D55" s="84">
        <f>hidden1!F46</f>
        <v>503500</v>
      </c>
      <c r="E55" s="85">
        <f t="shared" si="0"/>
        <v>710.85698150501196</v>
      </c>
      <c r="F55" s="86">
        <f t="shared" si="1"/>
        <v>432670</v>
      </c>
      <c r="G55" s="84">
        <f>hidden1!G46</f>
        <v>149992</v>
      </c>
      <c r="H55" s="84">
        <f>hidden1!H46</f>
        <v>-11135</v>
      </c>
      <c r="I55" s="84">
        <f>hidden1!I46</f>
        <v>364643</v>
      </c>
      <c r="J55" s="85" t="str">
        <f t="shared" si="2"/>
        <v/>
      </c>
      <c r="K55" s="86">
        <f t="shared" si="3"/>
        <v>375778</v>
      </c>
      <c r="L55" s="98"/>
      <c r="M55" s="87"/>
    </row>
    <row r="56" spans="1:13" ht="17.7" customHeight="1" x14ac:dyDescent="0.25">
      <c r="A56" s="99"/>
      <c r="B56" s="83" t="s">
        <v>26</v>
      </c>
      <c r="C56" s="84">
        <f>hidden1!B47</f>
        <v>-3</v>
      </c>
      <c r="D56" s="84">
        <f>hidden1!F47</f>
        <v>20306</v>
      </c>
      <c r="E56" s="85" t="str">
        <f t="shared" si="0"/>
        <v/>
      </c>
      <c r="F56" s="86">
        <f t="shared" si="1"/>
        <v>20309</v>
      </c>
      <c r="G56" s="84">
        <f>hidden1!G47</f>
        <v>6754</v>
      </c>
      <c r="H56" s="84">
        <f>hidden1!H47</f>
        <v>11</v>
      </c>
      <c r="I56" s="84">
        <f>hidden1!I47</f>
        <v>13541</v>
      </c>
      <c r="J56" s="85">
        <f t="shared" si="2"/>
        <v>123100</v>
      </c>
      <c r="K56" s="86">
        <f t="shared" si="3"/>
        <v>13530</v>
      </c>
      <c r="L56" s="98"/>
      <c r="M56" s="87"/>
    </row>
    <row r="57" spans="1:13" ht="44.1" customHeight="1" x14ac:dyDescent="0.25">
      <c r="A57" s="261">
        <v>1070</v>
      </c>
      <c r="B57" s="101" t="s">
        <v>288</v>
      </c>
      <c r="C57" s="84">
        <f>hidden1!B48</f>
        <v>30855839</v>
      </c>
      <c r="D57" s="84">
        <f>hidden1!F48</f>
        <v>64467129</v>
      </c>
      <c r="E57" s="85">
        <f t="shared" si="0"/>
        <v>208.9300796520231</v>
      </c>
      <c r="F57" s="86">
        <f t="shared" si="1"/>
        <v>33611290</v>
      </c>
      <c r="G57" s="84">
        <f>hidden1!G48</f>
        <v>-535842</v>
      </c>
      <c r="H57" s="84">
        <f>hidden1!H48</f>
        <v>-722</v>
      </c>
      <c r="I57" s="84">
        <f>hidden1!I48</f>
        <v>65003693</v>
      </c>
      <c r="J57" s="85" t="str">
        <f t="shared" si="2"/>
        <v/>
      </c>
      <c r="K57" s="86">
        <f t="shared" si="3"/>
        <v>65004415</v>
      </c>
      <c r="L57" s="86">
        <f>hidden4!B16</f>
        <v>63404136</v>
      </c>
      <c r="M57" s="87"/>
    </row>
    <row r="58" spans="1:13" ht="16.350000000000001" customHeight="1" x14ac:dyDescent="0.25">
      <c r="A58" s="247"/>
      <c r="B58" s="89" t="s">
        <v>25</v>
      </c>
      <c r="C58" s="84">
        <f>hidden1!B49</f>
        <v>11322121</v>
      </c>
      <c r="D58" s="84">
        <f>hidden1!F49</f>
        <v>39130551</v>
      </c>
      <c r="E58" s="85">
        <f t="shared" si="0"/>
        <v>345.61148922538456</v>
      </c>
      <c r="F58" s="86">
        <f t="shared" si="1"/>
        <v>27808430</v>
      </c>
      <c r="G58" s="84">
        <f>hidden1!G49</f>
        <v>-592076</v>
      </c>
      <c r="H58" s="84">
        <f>hidden1!H49</f>
        <v>-543</v>
      </c>
      <c r="I58" s="84">
        <f>hidden1!I49</f>
        <v>39723170</v>
      </c>
      <c r="J58" s="85" t="str">
        <f t="shared" si="2"/>
        <v/>
      </c>
      <c r="K58" s="86">
        <f t="shared" si="3"/>
        <v>39723713</v>
      </c>
      <c r="L58" s="252"/>
      <c r="M58" s="87"/>
    </row>
    <row r="59" spans="1:13" ht="16.350000000000001" customHeight="1" x14ac:dyDescent="0.25">
      <c r="A59" s="247"/>
      <c r="B59" s="90" t="s">
        <v>24</v>
      </c>
      <c r="C59" s="84">
        <f>hidden1!B50</f>
        <v>19533718</v>
      </c>
      <c r="D59" s="84">
        <f>hidden1!F50</f>
        <v>25336578</v>
      </c>
      <c r="E59" s="85">
        <f t="shared" si="0"/>
        <v>129.70688938992566</v>
      </c>
      <c r="F59" s="86">
        <f t="shared" si="1"/>
        <v>5802860</v>
      </c>
      <c r="G59" s="84">
        <f>hidden1!G50</f>
        <v>56234</v>
      </c>
      <c r="H59" s="84">
        <f>hidden1!H50</f>
        <v>-179</v>
      </c>
      <c r="I59" s="84">
        <f>hidden1!I50</f>
        <v>25280523</v>
      </c>
      <c r="J59" s="85" t="str">
        <f t="shared" si="2"/>
        <v/>
      </c>
      <c r="K59" s="86">
        <f t="shared" si="3"/>
        <v>25280702</v>
      </c>
      <c r="L59" s="252"/>
      <c r="M59" s="87"/>
    </row>
    <row r="60" spans="1:13" ht="16.350000000000001" customHeight="1" x14ac:dyDescent="0.25">
      <c r="A60" s="248"/>
      <c r="B60" s="83" t="s">
        <v>26</v>
      </c>
      <c r="C60" s="84">
        <f>hidden1!B51</f>
        <v>0</v>
      </c>
      <c r="D60" s="84">
        <f>hidden1!F51</f>
        <v>0</v>
      </c>
      <c r="E60" s="85" t="str">
        <f t="shared" si="0"/>
        <v/>
      </c>
      <c r="F60" s="86">
        <f t="shared" si="1"/>
        <v>0</v>
      </c>
      <c r="G60" s="84">
        <f>hidden1!G51</f>
        <v>0</v>
      </c>
      <c r="H60" s="84">
        <f>hidden1!H51</f>
        <v>0</v>
      </c>
      <c r="I60" s="84">
        <f>hidden1!I51</f>
        <v>0</v>
      </c>
      <c r="J60" s="85" t="str">
        <f t="shared" si="2"/>
        <v/>
      </c>
      <c r="K60" s="86">
        <f t="shared" si="3"/>
        <v>0</v>
      </c>
      <c r="L60" s="252"/>
      <c r="M60" s="87"/>
    </row>
    <row r="61" spans="1:13" ht="140.4" customHeight="1" x14ac:dyDescent="0.25">
      <c r="A61" s="246">
        <v>1071</v>
      </c>
      <c r="B61" s="221" t="s">
        <v>624</v>
      </c>
      <c r="C61" s="102" t="s">
        <v>8</v>
      </c>
      <c r="D61" s="84">
        <f>hidden1!F52</f>
        <v>42</v>
      </c>
      <c r="E61" s="102" t="s">
        <v>8</v>
      </c>
      <c r="F61" s="102" t="s">
        <v>8</v>
      </c>
      <c r="G61" s="84">
        <f>hidden1!G52</f>
        <v>0</v>
      </c>
      <c r="H61" s="84">
        <f>hidden1!H52</f>
        <v>0</v>
      </c>
      <c r="I61" s="84">
        <f>hidden1!I52</f>
        <v>42</v>
      </c>
      <c r="J61" s="85" t="str">
        <f t="shared" si="2"/>
        <v/>
      </c>
      <c r="K61" s="86">
        <f t="shared" si="3"/>
        <v>42</v>
      </c>
      <c r="L61" s="86">
        <f>hidden4!B17</f>
        <v>42</v>
      </c>
      <c r="M61" s="87"/>
    </row>
    <row r="62" spans="1:13" ht="16.350000000000001" customHeight="1" x14ac:dyDescent="0.25">
      <c r="A62" s="256"/>
      <c r="B62" s="89" t="s">
        <v>25</v>
      </c>
      <c r="C62" s="102" t="s">
        <v>8</v>
      </c>
      <c r="D62" s="84">
        <f>hidden1!F53</f>
        <v>42</v>
      </c>
      <c r="E62" s="102" t="s">
        <v>8</v>
      </c>
      <c r="F62" s="102" t="s">
        <v>8</v>
      </c>
      <c r="G62" s="84">
        <f>hidden1!G53</f>
        <v>0</v>
      </c>
      <c r="H62" s="84">
        <f>hidden1!H53</f>
        <v>0</v>
      </c>
      <c r="I62" s="84">
        <f>hidden1!I53</f>
        <v>42</v>
      </c>
      <c r="J62" s="85" t="str">
        <f t="shared" si="2"/>
        <v/>
      </c>
      <c r="K62" s="86">
        <f t="shared" si="3"/>
        <v>42</v>
      </c>
      <c r="L62" s="86"/>
      <c r="M62" s="87"/>
    </row>
    <row r="63" spans="1:13" ht="141.6" customHeight="1" x14ac:dyDescent="0.25">
      <c r="A63" s="246">
        <v>1072</v>
      </c>
      <c r="B63" s="221" t="s">
        <v>631</v>
      </c>
      <c r="C63" s="102" t="s">
        <v>8</v>
      </c>
      <c r="D63" s="84">
        <f>hidden1!F54</f>
        <v>31951983</v>
      </c>
      <c r="E63" s="102" t="s">
        <v>8</v>
      </c>
      <c r="F63" s="102" t="s">
        <v>8</v>
      </c>
      <c r="G63" s="84">
        <f>hidden1!G54</f>
        <v>0</v>
      </c>
      <c r="H63" s="84">
        <f>hidden1!H54</f>
        <v>0</v>
      </c>
      <c r="I63" s="84">
        <f>hidden1!I54</f>
        <v>31951983</v>
      </c>
      <c r="J63" s="85" t="str">
        <f t="shared" si="2"/>
        <v/>
      </c>
      <c r="K63" s="86">
        <f t="shared" si="3"/>
        <v>31951983</v>
      </c>
      <c r="L63" s="86">
        <f>hidden4!B18</f>
        <v>34166806</v>
      </c>
      <c r="M63" s="87"/>
    </row>
    <row r="64" spans="1:13" ht="16.350000000000001" customHeight="1" x14ac:dyDescent="0.25">
      <c r="A64" s="256"/>
      <c r="B64" s="89" t="s">
        <v>25</v>
      </c>
      <c r="C64" s="102" t="s">
        <v>8</v>
      </c>
      <c r="D64" s="84">
        <f>hidden1!F55</f>
        <v>31951983</v>
      </c>
      <c r="E64" s="102" t="s">
        <v>8</v>
      </c>
      <c r="F64" s="102" t="s">
        <v>8</v>
      </c>
      <c r="G64" s="84">
        <f>hidden1!G55</f>
        <v>0</v>
      </c>
      <c r="H64" s="84">
        <f>hidden1!H55</f>
        <v>0</v>
      </c>
      <c r="I64" s="84">
        <f>hidden1!I55</f>
        <v>31951983</v>
      </c>
      <c r="J64" s="85" t="str">
        <f t="shared" si="2"/>
        <v/>
      </c>
      <c r="K64" s="86">
        <f t="shared" si="3"/>
        <v>31951983</v>
      </c>
      <c r="L64" s="86"/>
      <c r="M64" s="87"/>
    </row>
    <row r="65" spans="1:13" ht="166.2" customHeight="1" x14ac:dyDescent="0.25">
      <c r="A65" s="246">
        <v>1073</v>
      </c>
      <c r="B65" s="221" t="s">
        <v>632</v>
      </c>
      <c r="C65" s="102" t="s">
        <v>8</v>
      </c>
      <c r="D65" s="84">
        <f>hidden1!F56</f>
        <v>-922356</v>
      </c>
      <c r="E65" s="102" t="s">
        <v>8</v>
      </c>
      <c r="F65" s="102" t="s">
        <v>8</v>
      </c>
      <c r="G65" s="84">
        <f>hidden1!G56</f>
        <v>0</v>
      </c>
      <c r="H65" s="84">
        <f>hidden1!H56</f>
        <v>0</v>
      </c>
      <c r="I65" s="84">
        <f>hidden1!I56</f>
        <v>-922356</v>
      </c>
      <c r="J65" s="85" t="str">
        <f t="shared" si="2"/>
        <v/>
      </c>
      <c r="K65" s="86">
        <f t="shared" si="3"/>
        <v>-922356</v>
      </c>
      <c r="L65" s="86">
        <f>hidden4!B19</f>
        <v>880216</v>
      </c>
      <c r="M65" s="87"/>
    </row>
    <row r="66" spans="1:13" ht="16.350000000000001" customHeight="1" x14ac:dyDescent="0.25">
      <c r="A66" s="261"/>
      <c r="B66" s="103" t="s">
        <v>592</v>
      </c>
      <c r="C66" s="102" t="s">
        <v>8</v>
      </c>
      <c r="D66" s="84">
        <f>hidden1!F57</f>
        <v>-922356</v>
      </c>
      <c r="E66" s="102" t="s">
        <v>8</v>
      </c>
      <c r="F66" s="102" t="s">
        <v>8</v>
      </c>
      <c r="G66" s="84">
        <f>hidden1!G57</f>
        <v>0</v>
      </c>
      <c r="H66" s="84">
        <f>hidden1!H57</f>
        <v>0</v>
      </c>
      <c r="I66" s="84">
        <f>hidden1!I57</f>
        <v>-922356</v>
      </c>
      <c r="J66" s="85" t="str">
        <f t="shared" si="2"/>
        <v/>
      </c>
      <c r="K66" s="86">
        <f t="shared" si="3"/>
        <v>-922356</v>
      </c>
      <c r="L66" s="252"/>
      <c r="M66" s="87"/>
    </row>
    <row r="67" spans="1:13" ht="16.350000000000001" customHeight="1" x14ac:dyDescent="0.25">
      <c r="A67" s="256"/>
      <c r="B67" s="83" t="s">
        <v>26</v>
      </c>
      <c r="C67" s="102" t="s">
        <v>8</v>
      </c>
      <c r="D67" s="84">
        <f>hidden1!F58</f>
        <v>0</v>
      </c>
      <c r="E67" s="102" t="s">
        <v>8</v>
      </c>
      <c r="F67" s="102" t="s">
        <v>8</v>
      </c>
      <c r="G67" s="84">
        <f>hidden1!G58</f>
        <v>0</v>
      </c>
      <c r="H67" s="84">
        <f>hidden1!H58</f>
        <v>0</v>
      </c>
      <c r="I67" s="84">
        <f>hidden1!I58</f>
        <v>0</v>
      </c>
      <c r="J67" s="85" t="str">
        <f t="shared" si="2"/>
        <v/>
      </c>
      <c r="K67" s="86">
        <f t="shared" si="3"/>
        <v>0</v>
      </c>
      <c r="L67" s="255"/>
      <c r="M67" s="87"/>
    </row>
    <row r="68" spans="1:13" ht="161.4" customHeight="1" x14ac:dyDescent="0.25">
      <c r="A68" s="246">
        <v>1074</v>
      </c>
      <c r="B68" s="90" t="s">
        <v>590</v>
      </c>
      <c r="C68" s="102" t="s">
        <v>8</v>
      </c>
      <c r="D68" s="84">
        <f>hidden1!F59</f>
        <v>1571245</v>
      </c>
      <c r="E68" s="102" t="s">
        <v>8</v>
      </c>
      <c r="F68" s="102" t="s">
        <v>8</v>
      </c>
      <c r="G68" s="84">
        <f>hidden1!G59</f>
        <v>0</v>
      </c>
      <c r="H68" s="84">
        <f>hidden1!H59</f>
        <v>0</v>
      </c>
      <c r="I68" s="84">
        <f>hidden1!I59</f>
        <v>1571245</v>
      </c>
      <c r="J68" s="85" t="str">
        <f t="shared" si="2"/>
        <v/>
      </c>
      <c r="K68" s="86">
        <f t="shared" si="3"/>
        <v>1571245</v>
      </c>
      <c r="L68" s="86">
        <f>hidden4!B20</f>
        <v>1587952</v>
      </c>
      <c r="M68" s="87"/>
    </row>
    <row r="69" spans="1:13" ht="16.350000000000001" customHeight="1" x14ac:dyDescent="0.25">
      <c r="A69" s="248"/>
      <c r="B69" s="89" t="s">
        <v>25</v>
      </c>
      <c r="C69" s="102" t="s">
        <v>8</v>
      </c>
      <c r="D69" s="84">
        <f>hidden1!F60</f>
        <v>1571245</v>
      </c>
      <c r="E69" s="102" t="s">
        <v>8</v>
      </c>
      <c r="F69" s="102" t="s">
        <v>8</v>
      </c>
      <c r="G69" s="84">
        <f>hidden1!G60</f>
        <v>0</v>
      </c>
      <c r="H69" s="84">
        <f>hidden1!H60</f>
        <v>0</v>
      </c>
      <c r="I69" s="84">
        <f>hidden1!I60</f>
        <v>1571245</v>
      </c>
      <c r="J69" s="85" t="str">
        <f t="shared" si="2"/>
        <v/>
      </c>
      <c r="K69" s="86">
        <f t="shared" si="3"/>
        <v>1571245</v>
      </c>
      <c r="L69" s="86"/>
      <c r="M69" s="87"/>
    </row>
    <row r="70" spans="1:13" ht="154.19999999999999" customHeight="1" x14ac:dyDescent="0.25">
      <c r="A70" s="246">
        <v>1075</v>
      </c>
      <c r="B70" s="221" t="s">
        <v>591</v>
      </c>
      <c r="C70" s="102" t="s">
        <v>8</v>
      </c>
      <c r="D70" s="84">
        <f>hidden1!F61</f>
        <v>0</v>
      </c>
      <c r="E70" s="102" t="s">
        <v>8</v>
      </c>
      <c r="F70" s="102" t="s">
        <v>8</v>
      </c>
      <c r="G70" s="84">
        <f>hidden1!G61</f>
        <v>0</v>
      </c>
      <c r="H70" s="84">
        <f>hidden1!H61</f>
        <v>0</v>
      </c>
      <c r="I70" s="84">
        <f>hidden1!I61</f>
        <v>0</v>
      </c>
      <c r="J70" s="85" t="str">
        <f t="shared" si="2"/>
        <v/>
      </c>
      <c r="K70" s="86">
        <f t="shared" si="3"/>
        <v>0</v>
      </c>
      <c r="L70" s="86">
        <f>hidden4!B21</f>
        <v>8998395</v>
      </c>
      <c r="M70" s="87"/>
    </row>
    <row r="71" spans="1:13" ht="16.350000000000001" customHeight="1" x14ac:dyDescent="0.25">
      <c r="A71" s="261"/>
      <c r="B71" s="90" t="s">
        <v>24</v>
      </c>
      <c r="C71" s="102" t="s">
        <v>8</v>
      </c>
      <c r="D71" s="84">
        <f>hidden1!F62</f>
        <v>0</v>
      </c>
      <c r="E71" s="102" t="s">
        <v>8</v>
      </c>
      <c r="F71" s="102" t="s">
        <v>8</v>
      </c>
      <c r="G71" s="84">
        <f>hidden1!G62</f>
        <v>0</v>
      </c>
      <c r="H71" s="84">
        <f>hidden1!H62</f>
        <v>0</v>
      </c>
      <c r="I71" s="84">
        <f>hidden1!I62</f>
        <v>0</v>
      </c>
      <c r="J71" s="85" t="str">
        <f t="shared" si="2"/>
        <v/>
      </c>
      <c r="K71" s="86">
        <f t="shared" si="3"/>
        <v>0</v>
      </c>
      <c r="L71" s="252"/>
      <c r="M71" s="87"/>
    </row>
    <row r="72" spans="1:13" ht="16.350000000000001" customHeight="1" x14ac:dyDescent="0.25">
      <c r="A72" s="256"/>
      <c r="B72" s="83" t="s">
        <v>26</v>
      </c>
      <c r="C72" s="102" t="s">
        <v>8</v>
      </c>
      <c r="D72" s="84">
        <f>hidden1!F63</f>
        <v>0</v>
      </c>
      <c r="E72" s="102" t="s">
        <v>8</v>
      </c>
      <c r="F72" s="102" t="s">
        <v>8</v>
      </c>
      <c r="G72" s="84">
        <f>hidden1!G63</f>
        <v>0</v>
      </c>
      <c r="H72" s="84">
        <f>hidden1!H63</f>
        <v>0</v>
      </c>
      <c r="I72" s="84">
        <f>hidden1!I63</f>
        <v>0</v>
      </c>
      <c r="J72" s="85" t="str">
        <f t="shared" si="2"/>
        <v/>
      </c>
      <c r="K72" s="86">
        <f t="shared" si="3"/>
        <v>0</v>
      </c>
      <c r="L72" s="255"/>
      <c r="M72" s="87"/>
    </row>
    <row r="73" spans="1:13" ht="86.4" customHeight="1" x14ac:dyDescent="0.25">
      <c r="A73" s="238">
        <v>1080</v>
      </c>
      <c r="B73" s="83" t="s">
        <v>613</v>
      </c>
      <c r="C73" s="84">
        <f>hidden1!B64</f>
        <v>9045575</v>
      </c>
      <c r="D73" s="84">
        <f>hidden1!F64</f>
        <v>3346358</v>
      </c>
      <c r="E73" s="85">
        <f t="shared" si="0"/>
        <v>36.994419923553785</v>
      </c>
      <c r="F73" s="86">
        <f t="shared" si="1"/>
        <v>-5699217</v>
      </c>
      <c r="G73" s="84">
        <f>hidden1!G64</f>
        <v>379720</v>
      </c>
      <c r="H73" s="84">
        <f>hidden1!H64</f>
        <v>-264029</v>
      </c>
      <c r="I73" s="84">
        <f>hidden1!I64</f>
        <v>3230667</v>
      </c>
      <c r="J73" s="85" t="str">
        <f t="shared" si="2"/>
        <v/>
      </c>
      <c r="K73" s="86">
        <f t="shared" si="3"/>
        <v>3494696</v>
      </c>
      <c r="L73" s="216">
        <f>hidden4!B22</f>
        <v>8723162</v>
      </c>
      <c r="M73" s="87"/>
    </row>
    <row r="74" spans="1:13" ht="16.350000000000001" customHeight="1" x14ac:dyDescent="0.25">
      <c r="A74" s="240"/>
      <c r="B74" s="89" t="s">
        <v>25</v>
      </c>
      <c r="C74" s="84">
        <f>hidden1!B65</f>
        <v>9045575</v>
      </c>
      <c r="D74" s="84">
        <f>hidden1!F65</f>
        <v>3346358</v>
      </c>
      <c r="E74" s="85">
        <f t="shared" si="0"/>
        <v>36.994419923553785</v>
      </c>
      <c r="F74" s="86">
        <f t="shared" si="1"/>
        <v>-5699217</v>
      </c>
      <c r="G74" s="84">
        <f>hidden1!G65</f>
        <v>379720</v>
      </c>
      <c r="H74" s="84">
        <f>hidden1!H65</f>
        <v>-264029</v>
      </c>
      <c r="I74" s="84">
        <f>hidden1!I65</f>
        <v>3230667</v>
      </c>
      <c r="J74" s="85" t="str">
        <f t="shared" si="2"/>
        <v/>
      </c>
      <c r="K74" s="86">
        <f t="shared" si="3"/>
        <v>3494696</v>
      </c>
      <c r="L74" s="216"/>
      <c r="M74" s="87"/>
    </row>
    <row r="75" spans="1:13" ht="44.4" customHeight="1" x14ac:dyDescent="0.25">
      <c r="A75" s="246">
        <v>1090</v>
      </c>
      <c r="B75" s="83" t="s">
        <v>68</v>
      </c>
      <c r="C75" s="84">
        <f>hidden1!B66</f>
        <v>9863498</v>
      </c>
      <c r="D75" s="84">
        <f>hidden1!F66</f>
        <v>19646455</v>
      </c>
      <c r="E75" s="85">
        <f t="shared" si="0"/>
        <v>199.18344384517542</v>
      </c>
      <c r="F75" s="86">
        <f t="shared" si="1"/>
        <v>9782957</v>
      </c>
      <c r="G75" s="84">
        <f>hidden1!G66</f>
        <v>98326</v>
      </c>
      <c r="H75" s="84">
        <f>hidden1!H66</f>
        <v>-60303</v>
      </c>
      <c r="I75" s="84">
        <f>hidden1!I66</f>
        <v>19608432</v>
      </c>
      <c r="J75" s="85" t="str">
        <f t="shared" si="2"/>
        <v/>
      </c>
      <c r="K75" s="86">
        <f t="shared" si="3"/>
        <v>19668735</v>
      </c>
      <c r="L75" s="86">
        <f>hidden4!B23</f>
        <v>77022410</v>
      </c>
      <c r="M75" s="87"/>
    </row>
    <row r="76" spans="1:13" ht="16.350000000000001" customHeight="1" x14ac:dyDescent="0.25">
      <c r="A76" s="256"/>
      <c r="B76" s="89" t="s">
        <v>25</v>
      </c>
      <c r="C76" s="84">
        <f>hidden1!B67</f>
        <v>9863498</v>
      </c>
      <c r="D76" s="84">
        <f>hidden1!F67</f>
        <v>19646455</v>
      </c>
      <c r="E76" s="85">
        <f t="shared" si="0"/>
        <v>199.18344384517542</v>
      </c>
      <c r="F76" s="86">
        <f t="shared" si="1"/>
        <v>9782957</v>
      </c>
      <c r="G76" s="84">
        <f>hidden1!G67</f>
        <v>98326</v>
      </c>
      <c r="H76" s="84">
        <f>hidden1!H67</f>
        <v>-60303</v>
      </c>
      <c r="I76" s="84">
        <f>hidden1!I67</f>
        <v>19608432</v>
      </c>
      <c r="J76" s="85" t="str">
        <f t="shared" si="2"/>
        <v/>
      </c>
      <c r="K76" s="86">
        <f t="shared" si="3"/>
        <v>19668735</v>
      </c>
      <c r="L76" s="86"/>
      <c r="M76" s="87"/>
    </row>
    <row r="77" spans="1:13" ht="49.2" customHeight="1" x14ac:dyDescent="0.25">
      <c r="A77" s="246">
        <v>1100</v>
      </c>
      <c r="B77" s="83" t="s">
        <v>27</v>
      </c>
      <c r="C77" s="84">
        <f>hidden1!B68</f>
        <v>72726219</v>
      </c>
      <c r="D77" s="84">
        <f>hidden1!F68</f>
        <v>41806132</v>
      </c>
      <c r="E77" s="85">
        <f t="shared" si="0"/>
        <v>57.48426437513546</v>
      </c>
      <c r="F77" s="86">
        <f t="shared" si="1"/>
        <v>-30920087</v>
      </c>
      <c r="G77" s="84">
        <f>hidden1!G68</f>
        <v>3066889</v>
      </c>
      <c r="H77" s="84">
        <f>hidden1!H68</f>
        <v>-1097461</v>
      </c>
      <c r="I77" s="84">
        <f>hidden1!I68</f>
        <v>39836704</v>
      </c>
      <c r="J77" s="85" t="str">
        <f t="shared" si="2"/>
        <v/>
      </c>
      <c r="K77" s="86">
        <f t="shared" si="3"/>
        <v>40934165</v>
      </c>
      <c r="L77" s="86">
        <f>hidden4!B24</f>
        <v>69336760</v>
      </c>
      <c r="M77" s="87"/>
    </row>
    <row r="78" spans="1:13" ht="16.350000000000001" customHeight="1" x14ac:dyDescent="0.25">
      <c r="A78" s="248"/>
      <c r="B78" s="89" t="s">
        <v>25</v>
      </c>
      <c r="C78" s="84">
        <f>hidden1!B69</f>
        <v>72726219</v>
      </c>
      <c r="D78" s="84">
        <f>hidden1!F69</f>
        <v>41806132</v>
      </c>
      <c r="E78" s="85">
        <f t="shared" ref="E78:E143" si="6">IF(C78&lt;0,IF(D78&gt;=0,"",(C78/D78)*100),IF(D78&lt;0,"",IF(C78=0,"",(D78/C78)*100)))</f>
        <v>57.48426437513546</v>
      </c>
      <c r="F78" s="86">
        <f t="shared" ref="F78:F143" si="7">IF(D78="","",(D78-C78))</f>
        <v>-30920087</v>
      </c>
      <c r="G78" s="84">
        <f>hidden1!G69</f>
        <v>3066889</v>
      </c>
      <c r="H78" s="84">
        <f>hidden1!H69</f>
        <v>-1097461</v>
      </c>
      <c r="I78" s="84">
        <f>hidden1!I69</f>
        <v>39836704</v>
      </c>
      <c r="J78" s="85" t="str">
        <f t="shared" ref="J78:J143" si="8">IF(H78&lt;0,IF(I78&gt;=0,"",(H78/I78)*100),IF(I78&lt;0,"",IF(H78=0,"",(I78/H78)*100)))</f>
        <v/>
      </c>
      <c r="K78" s="86">
        <f t="shared" ref="K78:K143" si="9">IF(I78="","",(I78-H78))</f>
        <v>40934165</v>
      </c>
      <c r="L78" s="86"/>
      <c r="M78" s="87"/>
    </row>
    <row r="79" spans="1:13" ht="46.95" customHeight="1" x14ac:dyDescent="0.25">
      <c r="A79" s="246">
        <v>1110</v>
      </c>
      <c r="B79" s="83" t="s">
        <v>215</v>
      </c>
      <c r="C79" s="84">
        <f>hidden1!B70</f>
        <v>935105</v>
      </c>
      <c r="D79" s="84">
        <f>hidden1!F70</f>
        <v>950655</v>
      </c>
      <c r="E79" s="85">
        <f t="shared" si="6"/>
        <v>101.66291485982856</v>
      </c>
      <c r="F79" s="86">
        <f t="shared" si="7"/>
        <v>15550</v>
      </c>
      <c r="G79" s="84">
        <f>hidden1!G70</f>
        <v>5136</v>
      </c>
      <c r="H79" s="84">
        <f>hidden1!H70</f>
        <v>-3873</v>
      </c>
      <c r="I79" s="84">
        <f>hidden1!I70</f>
        <v>949392</v>
      </c>
      <c r="J79" s="85" t="str">
        <f t="shared" si="8"/>
        <v/>
      </c>
      <c r="K79" s="86">
        <f t="shared" si="9"/>
        <v>953265</v>
      </c>
      <c r="L79" s="86">
        <f>hidden4!B25</f>
        <v>1082052</v>
      </c>
      <c r="M79" s="87"/>
    </row>
    <row r="80" spans="1:13" ht="16.350000000000001" customHeight="1" x14ac:dyDescent="0.25">
      <c r="A80" s="248"/>
      <c r="B80" s="89" t="s">
        <v>25</v>
      </c>
      <c r="C80" s="84">
        <f>hidden1!B71</f>
        <v>935105</v>
      </c>
      <c r="D80" s="84">
        <f>hidden1!F71</f>
        <v>950655</v>
      </c>
      <c r="E80" s="85">
        <f t="shared" si="6"/>
        <v>101.66291485982856</v>
      </c>
      <c r="F80" s="86">
        <f t="shared" si="7"/>
        <v>15550</v>
      </c>
      <c r="G80" s="84">
        <f>hidden1!G71</f>
        <v>5136</v>
      </c>
      <c r="H80" s="84">
        <f>hidden1!H71</f>
        <v>-3873</v>
      </c>
      <c r="I80" s="84">
        <f>hidden1!I71</f>
        <v>949392</v>
      </c>
      <c r="J80" s="85" t="str">
        <f t="shared" si="8"/>
        <v/>
      </c>
      <c r="K80" s="86">
        <f t="shared" si="9"/>
        <v>953265</v>
      </c>
      <c r="L80" s="86"/>
      <c r="M80" s="87"/>
    </row>
    <row r="81" spans="1:13" ht="43.5" customHeight="1" x14ac:dyDescent="0.25">
      <c r="A81" s="246">
        <v>1120</v>
      </c>
      <c r="B81" s="83" t="s">
        <v>28</v>
      </c>
      <c r="C81" s="84">
        <f>hidden1!B72</f>
        <v>32534691</v>
      </c>
      <c r="D81" s="84">
        <f>hidden1!F72</f>
        <v>29201657</v>
      </c>
      <c r="E81" s="85">
        <f t="shared" si="6"/>
        <v>89.755445963817522</v>
      </c>
      <c r="F81" s="86">
        <f t="shared" si="7"/>
        <v>-3333034</v>
      </c>
      <c r="G81" s="84">
        <f>hidden1!G72</f>
        <v>280373</v>
      </c>
      <c r="H81" s="84">
        <f>hidden1!H72</f>
        <v>7599806</v>
      </c>
      <c r="I81" s="84">
        <f>hidden1!I72</f>
        <v>21321478</v>
      </c>
      <c r="J81" s="85">
        <f t="shared" si="8"/>
        <v>280.55292464044481</v>
      </c>
      <c r="K81" s="86">
        <f t="shared" si="9"/>
        <v>13721672</v>
      </c>
      <c r="L81" s="86">
        <f>hidden4!B26</f>
        <v>35534446</v>
      </c>
      <c r="M81" s="87"/>
    </row>
    <row r="82" spans="1:13" ht="16.350000000000001" customHeight="1" x14ac:dyDescent="0.25">
      <c r="A82" s="248"/>
      <c r="B82" s="89" t="s">
        <v>25</v>
      </c>
      <c r="C82" s="84">
        <f>hidden1!B73</f>
        <v>32534691</v>
      </c>
      <c r="D82" s="84">
        <f>hidden1!F73</f>
        <v>29201657</v>
      </c>
      <c r="E82" s="85">
        <f t="shared" si="6"/>
        <v>89.755445963817522</v>
      </c>
      <c r="F82" s="86">
        <f t="shared" si="7"/>
        <v>-3333034</v>
      </c>
      <c r="G82" s="84">
        <f>hidden1!G73</f>
        <v>280373</v>
      </c>
      <c r="H82" s="84">
        <f>hidden1!H73</f>
        <v>7599806</v>
      </c>
      <c r="I82" s="84">
        <f>hidden1!I73</f>
        <v>21321478</v>
      </c>
      <c r="J82" s="85">
        <f t="shared" si="8"/>
        <v>280.55292464044481</v>
      </c>
      <c r="K82" s="86">
        <f t="shared" si="9"/>
        <v>13721672</v>
      </c>
      <c r="L82" s="86"/>
      <c r="M82" s="87"/>
    </row>
    <row r="83" spans="1:13" ht="30.6" customHeight="1" x14ac:dyDescent="0.25">
      <c r="A83" s="246">
        <v>1125</v>
      </c>
      <c r="B83" s="83" t="s">
        <v>252</v>
      </c>
      <c r="C83" s="84">
        <f>hidden1!B74</f>
        <v>1415203</v>
      </c>
      <c r="D83" s="84">
        <f>hidden1!F74</f>
        <v>2962889</v>
      </c>
      <c r="E83" s="85">
        <f t="shared" si="6"/>
        <v>209.36141316828753</v>
      </c>
      <c r="F83" s="86">
        <f t="shared" si="7"/>
        <v>1547686</v>
      </c>
      <c r="G83" s="84">
        <f>hidden1!G74</f>
        <v>217653</v>
      </c>
      <c r="H83" s="84">
        <f>hidden1!H74</f>
        <v>-43</v>
      </c>
      <c r="I83" s="84">
        <f>hidden1!I74</f>
        <v>2745279</v>
      </c>
      <c r="J83" s="85" t="str">
        <f t="shared" si="8"/>
        <v/>
      </c>
      <c r="K83" s="86">
        <f t="shared" si="9"/>
        <v>2745322</v>
      </c>
      <c r="L83" s="86">
        <f>hidden4!B27</f>
        <v>3526179</v>
      </c>
      <c r="M83" s="87"/>
    </row>
    <row r="84" spans="1:13" ht="16.350000000000001" customHeight="1" x14ac:dyDescent="0.25">
      <c r="A84" s="248"/>
      <c r="B84" s="89" t="s">
        <v>25</v>
      </c>
      <c r="C84" s="84">
        <f>hidden1!B75</f>
        <v>1415203</v>
      </c>
      <c r="D84" s="84">
        <f>hidden1!F75</f>
        <v>2962889</v>
      </c>
      <c r="E84" s="85">
        <f t="shared" si="6"/>
        <v>209.36141316828753</v>
      </c>
      <c r="F84" s="86">
        <f t="shared" si="7"/>
        <v>1547686</v>
      </c>
      <c r="G84" s="84">
        <f>hidden1!G75</f>
        <v>217653</v>
      </c>
      <c r="H84" s="84">
        <f>hidden1!H75</f>
        <v>-43</v>
      </c>
      <c r="I84" s="84">
        <f>hidden1!I75</f>
        <v>2745279</v>
      </c>
      <c r="J84" s="85" t="str">
        <f t="shared" si="8"/>
        <v/>
      </c>
      <c r="K84" s="86">
        <f t="shared" si="9"/>
        <v>2745322</v>
      </c>
      <c r="L84" s="86"/>
      <c r="M84" s="87"/>
    </row>
    <row r="85" spans="1:13" ht="192.75" customHeight="1" x14ac:dyDescent="0.25">
      <c r="A85" s="238">
        <v>1126</v>
      </c>
      <c r="B85" s="105" t="s">
        <v>284</v>
      </c>
      <c r="C85" s="84">
        <f>hidden1!B76</f>
        <v>11405987</v>
      </c>
      <c r="D85" s="84">
        <f>hidden1!F76</f>
        <v>13272199</v>
      </c>
      <c r="E85" s="85">
        <f t="shared" si="6"/>
        <v>116.36168794511164</v>
      </c>
      <c r="F85" s="86">
        <f t="shared" si="7"/>
        <v>1866212</v>
      </c>
      <c r="G85" s="84">
        <f>hidden1!G76</f>
        <v>155749</v>
      </c>
      <c r="H85" s="84">
        <f>hidden1!H76</f>
        <v>356973</v>
      </c>
      <c r="I85" s="84">
        <f>hidden1!I76</f>
        <v>12759477</v>
      </c>
      <c r="J85" s="85">
        <f t="shared" si="8"/>
        <v>3574.3535225353176</v>
      </c>
      <c r="K85" s="86">
        <f t="shared" si="9"/>
        <v>12402504</v>
      </c>
      <c r="L85" s="86">
        <f>hidden4!B28</f>
        <v>17474061</v>
      </c>
      <c r="M85" s="87"/>
    </row>
    <row r="86" spans="1:13" ht="16.350000000000001" customHeight="1" x14ac:dyDescent="0.25">
      <c r="A86" s="240"/>
      <c r="B86" s="89" t="s">
        <v>25</v>
      </c>
      <c r="C86" s="84">
        <f>hidden1!B77</f>
        <v>11405987</v>
      </c>
      <c r="D86" s="84">
        <f>hidden1!F77</f>
        <v>13272199</v>
      </c>
      <c r="E86" s="85">
        <f t="shared" si="6"/>
        <v>116.36168794511164</v>
      </c>
      <c r="F86" s="86">
        <f t="shared" si="7"/>
        <v>1866212</v>
      </c>
      <c r="G86" s="84">
        <f>hidden1!G77</f>
        <v>155749</v>
      </c>
      <c r="H86" s="84">
        <f>hidden1!H77</f>
        <v>356973</v>
      </c>
      <c r="I86" s="84">
        <f>hidden1!I77</f>
        <v>12759477</v>
      </c>
      <c r="J86" s="85">
        <f t="shared" si="8"/>
        <v>3574.3535225353176</v>
      </c>
      <c r="K86" s="86">
        <f t="shared" si="9"/>
        <v>12402504</v>
      </c>
      <c r="L86" s="86"/>
      <c r="M86" s="87"/>
    </row>
    <row r="87" spans="1:13" ht="42.75" customHeight="1" x14ac:dyDescent="0.25">
      <c r="A87" s="238">
        <v>1127</v>
      </c>
      <c r="B87" s="105" t="s">
        <v>633</v>
      </c>
      <c r="C87" s="102" t="s">
        <v>8</v>
      </c>
      <c r="D87" s="84">
        <f>hidden1!F953</f>
        <v>0</v>
      </c>
      <c r="E87" s="102" t="s">
        <v>8</v>
      </c>
      <c r="F87" s="102" t="s">
        <v>8</v>
      </c>
      <c r="G87" s="84">
        <f>hidden1!G953</f>
        <v>0</v>
      </c>
      <c r="H87" s="84">
        <f>hidden1!H953</f>
        <v>0</v>
      </c>
      <c r="I87" s="84">
        <f>hidden1!I953</f>
        <v>0</v>
      </c>
      <c r="J87" s="85" t="str">
        <f>IF(H87&lt;0,IF(I87&gt;=0,"",(H87/I87)*100),IF(I87&lt;0,"",IF(H87=0,"",(I87/H87)*100)))</f>
        <v/>
      </c>
      <c r="K87" s="86">
        <f>IF(I87="","",(I87-H87))</f>
        <v>0</v>
      </c>
      <c r="L87" s="86">
        <f>hidden4!B339</f>
        <v>0</v>
      </c>
      <c r="M87" s="87"/>
    </row>
    <row r="88" spans="1:13" ht="16.350000000000001" customHeight="1" x14ac:dyDescent="0.25">
      <c r="A88" s="240"/>
      <c r="B88" s="237" t="s">
        <v>25</v>
      </c>
      <c r="C88" s="102" t="s">
        <v>8</v>
      </c>
      <c r="D88" s="84">
        <f>hidden1!F954</f>
        <v>0</v>
      </c>
      <c r="E88" s="102" t="s">
        <v>8</v>
      </c>
      <c r="F88" s="102" t="s">
        <v>8</v>
      </c>
      <c r="G88" s="84">
        <f>hidden1!G954</f>
        <v>0</v>
      </c>
      <c r="H88" s="84">
        <f>hidden1!H954</f>
        <v>0</v>
      </c>
      <c r="I88" s="84">
        <f>hidden1!I954</f>
        <v>0</v>
      </c>
      <c r="J88" s="85" t="str">
        <f>IF(H88&lt;0,IF(I88&gt;=0,"",(H88/I88)*100),IF(I88&lt;0,"",IF(H88=0,"",(I88/H88)*100)))</f>
        <v/>
      </c>
      <c r="K88" s="86">
        <f>IF(I88="","",(I88-H88))</f>
        <v>0</v>
      </c>
      <c r="L88" s="86"/>
      <c r="M88" s="87"/>
    </row>
    <row r="89" spans="1:13" ht="49.5" customHeight="1" x14ac:dyDescent="0.25">
      <c r="A89" s="246">
        <v>1130</v>
      </c>
      <c r="B89" s="83" t="s">
        <v>637</v>
      </c>
      <c r="C89" s="84">
        <f>hidden1!B78</f>
        <v>1190523463</v>
      </c>
      <c r="D89" s="84">
        <f>hidden1!F78</f>
        <v>950176508</v>
      </c>
      <c r="E89" s="85">
        <f t="shared" si="6"/>
        <v>79.811657437279763</v>
      </c>
      <c r="F89" s="86">
        <f t="shared" si="7"/>
        <v>-240346955</v>
      </c>
      <c r="G89" s="84">
        <f>hidden1!G78</f>
        <v>235276426</v>
      </c>
      <c r="H89" s="84">
        <f>hidden1!H78</f>
        <v>3500820</v>
      </c>
      <c r="I89" s="84">
        <f>hidden1!I78</f>
        <v>711399262</v>
      </c>
      <c r="J89" s="85">
        <f t="shared" si="8"/>
        <v>20320.932295862112</v>
      </c>
      <c r="K89" s="86">
        <f t="shared" si="9"/>
        <v>707898442</v>
      </c>
      <c r="L89" s="86">
        <f>hidden4!B29</f>
        <v>1667238081</v>
      </c>
      <c r="M89" s="87"/>
    </row>
    <row r="90" spans="1:13" ht="15" customHeight="1" x14ac:dyDescent="0.25">
      <c r="A90" s="261"/>
      <c r="B90" s="89" t="s">
        <v>25</v>
      </c>
      <c r="C90" s="84">
        <f>hidden1!B79</f>
        <v>26207635</v>
      </c>
      <c r="D90" s="84">
        <f>hidden1!F79</f>
        <v>16597443</v>
      </c>
      <c r="E90" s="85">
        <f t="shared" si="6"/>
        <v>63.330563784179681</v>
      </c>
      <c r="F90" s="86">
        <f t="shared" si="7"/>
        <v>-9610192</v>
      </c>
      <c r="G90" s="84">
        <f>hidden1!G79</f>
        <v>4912663</v>
      </c>
      <c r="H90" s="84">
        <f>hidden1!H79</f>
        <v>-181975</v>
      </c>
      <c r="I90" s="84">
        <f>hidden1!I79</f>
        <v>11866755</v>
      </c>
      <c r="J90" s="85" t="str">
        <f t="shared" si="8"/>
        <v/>
      </c>
      <c r="K90" s="86">
        <f t="shared" si="9"/>
        <v>12048730</v>
      </c>
      <c r="L90" s="86"/>
      <c r="M90" s="87"/>
    </row>
    <row r="91" spans="1:13" ht="16.350000000000001" customHeight="1" x14ac:dyDescent="0.25">
      <c r="A91" s="247"/>
      <c r="B91" s="90" t="s">
        <v>22</v>
      </c>
      <c r="C91" s="84">
        <f>hidden1!B80</f>
        <v>1164315828</v>
      </c>
      <c r="D91" s="84">
        <f>hidden1!F80</f>
        <v>933579065</v>
      </c>
      <c r="E91" s="85">
        <f t="shared" si="6"/>
        <v>80.182631082466045</v>
      </c>
      <c r="F91" s="86">
        <f t="shared" si="7"/>
        <v>-230736763</v>
      </c>
      <c r="G91" s="84">
        <f>hidden1!G80</f>
        <v>230363763</v>
      </c>
      <c r="H91" s="84">
        <f>hidden1!H80</f>
        <v>3682795</v>
      </c>
      <c r="I91" s="84">
        <f>hidden1!I80</f>
        <v>699532507</v>
      </c>
      <c r="J91" s="85">
        <f t="shared" si="8"/>
        <v>18994.608904378332</v>
      </c>
      <c r="K91" s="86">
        <f t="shared" si="9"/>
        <v>695849712</v>
      </c>
      <c r="L91" s="251"/>
      <c r="M91" s="87"/>
    </row>
    <row r="92" spans="1:13" ht="16.350000000000001" customHeight="1" x14ac:dyDescent="0.25">
      <c r="A92" s="248"/>
      <c r="B92" s="83" t="s">
        <v>23</v>
      </c>
      <c r="C92" s="84">
        <f>hidden1!B81</f>
        <v>229737382</v>
      </c>
      <c r="D92" s="84">
        <f>hidden1!F81</f>
        <v>193043305</v>
      </c>
      <c r="E92" s="85">
        <f t="shared" si="6"/>
        <v>84.027816160976371</v>
      </c>
      <c r="F92" s="86">
        <f t="shared" si="7"/>
        <v>-36694077</v>
      </c>
      <c r="G92" s="84">
        <f>hidden1!G81</f>
        <v>53947645</v>
      </c>
      <c r="H92" s="84">
        <f>hidden1!H81</f>
        <v>-9692787</v>
      </c>
      <c r="I92" s="84">
        <f>hidden1!I81</f>
        <v>148788447</v>
      </c>
      <c r="J92" s="85" t="str">
        <f t="shared" si="8"/>
        <v/>
      </c>
      <c r="K92" s="86">
        <f t="shared" si="9"/>
        <v>158481234</v>
      </c>
      <c r="L92" s="251"/>
      <c r="M92" s="87"/>
    </row>
    <row r="93" spans="1:13" ht="15" customHeight="1" x14ac:dyDescent="0.25">
      <c r="A93" s="93"/>
      <c r="B93" s="94" t="s">
        <v>15</v>
      </c>
      <c r="C93" s="84"/>
      <c r="D93" s="84"/>
      <c r="E93" s="85" t="str">
        <f t="shared" si="6"/>
        <v/>
      </c>
      <c r="F93" s="86" t="str">
        <f t="shared" si="7"/>
        <v/>
      </c>
      <c r="G93" s="84"/>
      <c r="H93" s="84"/>
      <c r="I93" s="84"/>
      <c r="J93" s="85" t="str">
        <f t="shared" si="8"/>
        <v/>
      </c>
      <c r="K93" s="86" t="str">
        <f t="shared" si="9"/>
        <v/>
      </c>
      <c r="L93" s="86"/>
      <c r="M93" s="87"/>
    </row>
    <row r="94" spans="1:13" ht="118.5" customHeight="1" x14ac:dyDescent="0.25">
      <c r="A94" s="246">
        <v>1140</v>
      </c>
      <c r="B94" s="83" t="s">
        <v>593</v>
      </c>
      <c r="C94" s="84">
        <f>hidden1!B82</f>
        <v>968717952</v>
      </c>
      <c r="D94" s="84">
        <f>hidden1!F82</f>
        <v>777317708</v>
      </c>
      <c r="E94" s="85">
        <f t="shared" si="6"/>
        <v>80.241901824484813</v>
      </c>
      <c r="F94" s="86">
        <f t="shared" si="7"/>
        <v>-191400244</v>
      </c>
      <c r="G94" s="84">
        <f>hidden1!G82</f>
        <v>196895504</v>
      </c>
      <c r="H94" s="84">
        <f>hidden1!H82</f>
        <v>-12190013</v>
      </c>
      <c r="I94" s="84">
        <f>hidden1!I82</f>
        <v>592612217</v>
      </c>
      <c r="J94" s="85" t="str">
        <f t="shared" si="8"/>
        <v/>
      </c>
      <c r="K94" s="86">
        <f t="shared" si="9"/>
        <v>604802230</v>
      </c>
      <c r="L94" s="86">
        <f>hidden4!B30</f>
        <v>1324649999</v>
      </c>
      <c r="M94" s="87"/>
    </row>
    <row r="95" spans="1:13" ht="16.350000000000001" customHeight="1" x14ac:dyDescent="0.25">
      <c r="A95" s="247"/>
      <c r="B95" s="90" t="s">
        <v>24</v>
      </c>
      <c r="C95" s="84">
        <f>hidden1!B83</f>
        <v>968717952</v>
      </c>
      <c r="D95" s="84">
        <f>hidden1!F83</f>
        <v>777317708</v>
      </c>
      <c r="E95" s="85">
        <f t="shared" si="6"/>
        <v>80.241901824484813</v>
      </c>
      <c r="F95" s="86">
        <f t="shared" si="7"/>
        <v>-191400244</v>
      </c>
      <c r="G95" s="84">
        <f>hidden1!G83</f>
        <v>196895504</v>
      </c>
      <c r="H95" s="84">
        <f>hidden1!H83</f>
        <v>-12190013</v>
      </c>
      <c r="I95" s="84">
        <f>hidden1!I83</f>
        <v>592612217</v>
      </c>
      <c r="J95" s="85" t="str">
        <f t="shared" si="8"/>
        <v/>
      </c>
      <c r="K95" s="86">
        <f t="shared" si="9"/>
        <v>604802230</v>
      </c>
      <c r="L95" s="252"/>
      <c r="M95" s="87"/>
    </row>
    <row r="96" spans="1:13" ht="16.350000000000001" customHeight="1" x14ac:dyDescent="0.25">
      <c r="A96" s="248"/>
      <c r="B96" s="83" t="s">
        <v>26</v>
      </c>
      <c r="C96" s="84">
        <f>hidden1!B84</f>
        <v>211348783</v>
      </c>
      <c r="D96" s="84">
        <f>hidden1!F84</f>
        <v>176663601</v>
      </c>
      <c r="E96" s="85">
        <f t="shared" si="6"/>
        <v>83.588653074950514</v>
      </c>
      <c r="F96" s="86">
        <f t="shared" si="7"/>
        <v>-34685182</v>
      </c>
      <c r="G96" s="84">
        <f>hidden1!G84</f>
        <v>49881895</v>
      </c>
      <c r="H96" s="84">
        <f>hidden1!H84</f>
        <v>-9484499</v>
      </c>
      <c r="I96" s="84">
        <f>hidden1!I84</f>
        <v>136266205</v>
      </c>
      <c r="J96" s="85" t="str">
        <f t="shared" si="8"/>
        <v/>
      </c>
      <c r="K96" s="86">
        <f t="shared" si="9"/>
        <v>145750704</v>
      </c>
      <c r="L96" s="252"/>
      <c r="M96" s="87"/>
    </row>
    <row r="97" spans="1:13" ht="128.25" customHeight="1" x14ac:dyDescent="0.25">
      <c r="A97" s="246">
        <v>1150</v>
      </c>
      <c r="B97" s="83" t="s">
        <v>96</v>
      </c>
      <c r="C97" s="84">
        <f>hidden1!B85</f>
        <v>1447179</v>
      </c>
      <c r="D97" s="84">
        <f>hidden1!F85</f>
        <v>-843966</v>
      </c>
      <c r="E97" s="85" t="str">
        <f t="shared" si="6"/>
        <v/>
      </c>
      <c r="F97" s="86">
        <f t="shared" si="7"/>
        <v>-2291145</v>
      </c>
      <c r="G97" s="84">
        <f>hidden1!G85</f>
        <v>-80989</v>
      </c>
      <c r="H97" s="84">
        <f>hidden1!H85</f>
        <v>-770559</v>
      </c>
      <c r="I97" s="84">
        <f>hidden1!I85</f>
        <v>7582</v>
      </c>
      <c r="J97" s="85" t="str">
        <f t="shared" si="8"/>
        <v/>
      </c>
      <c r="K97" s="86">
        <f t="shared" si="9"/>
        <v>778141</v>
      </c>
      <c r="L97" s="86">
        <f>hidden4!B31</f>
        <v>3145961</v>
      </c>
      <c r="M97" s="87"/>
    </row>
    <row r="98" spans="1:13" ht="16.350000000000001" customHeight="1" x14ac:dyDescent="0.25">
      <c r="A98" s="247"/>
      <c r="B98" s="90" t="s">
        <v>24</v>
      </c>
      <c r="C98" s="84">
        <f>hidden1!B86</f>
        <v>1447179</v>
      </c>
      <c r="D98" s="84">
        <f>hidden1!F86</f>
        <v>-843966</v>
      </c>
      <c r="E98" s="85" t="str">
        <f t="shared" si="6"/>
        <v/>
      </c>
      <c r="F98" s="86">
        <f t="shared" si="7"/>
        <v>-2291145</v>
      </c>
      <c r="G98" s="84">
        <f>hidden1!G86</f>
        <v>-80989</v>
      </c>
      <c r="H98" s="84">
        <f>hidden1!H86</f>
        <v>-770559</v>
      </c>
      <c r="I98" s="84">
        <f>hidden1!I86</f>
        <v>7582</v>
      </c>
      <c r="J98" s="85" t="str">
        <f t="shared" si="8"/>
        <v/>
      </c>
      <c r="K98" s="86">
        <f t="shared" si="9"/>
        <v>778141</v>
      </c>
      <c r="L98" s="252"/>
      <c r="M98" s="87"/>
    </row>
    <row r="99" spans="1:13" ht="16.350000000000001" customHeight="1" x14ac:dyDescent="0.25">
      <c r="A99" s="248"/>
      <c r="B99" s="83" t="s">
        <v>26</v>
      </c>
      <c r="C99" s="84">
        <f>hidden1!B87</f>
        <v>497249</v>
      </c>
      <c r="D99" s="84">
        <f>hidden1!F87</f>
        <v>-189753</v>
      </c>
      <c r="E99" s="85" t="str">
        <f t="shared" si="6"/>
        <v/>
      </c>
      <c r="F99" s="86">
        <f t="shared" si="7"/>
        <v>-687002</v>
      </c>
      <c r="G99" s="84">
        <f>hidden1!G87</f>
        <v>-37726</v>
      </c>
      <c r="H99" s="84">
        <f>hidden1!H87</f>
        <v>-196140</v>
      </c>
      <c r="I99" s="84">
        <f>hidden1!I87</f>
        <v>44113</v>
      </c>
      <c r="J99" s="85" t="str">
        <f t="shared" si="8"/>
        <v/>
      </c>
      <c r="K99" s="86">
        <f t="shared" si="9"/>
        <v>240253</v>
      </c>
      <c r="L99" s="252"/>
      <c r="M99" s="87"/>
    </row>
    <row r="100" spans="1:13" ht="57.15" customHeight="1" x14ac:dyDescent="0.25">
      <c r="A100" s="246">
        <v>1170</v>
      </c>
      <c r="B100" s="83" t="s">
        <v>97</v>
      </c>
      <c r="C100" s="84">
        <f>hidden1!B88</f>
        <v>7528690</v>
      </c>
      <c r="D100" s="84">
        <f>hidden1!F88</f>
        <v>-1440017</v>
      </c>
      <c r="E100" s="85" t="str">
        <f t="shared" si="6"/>
        <v/>
      </c>
      <c r="F100" s="86">
        <f t="shared" si="7"/>
        <v>-8968707</v>
      </c>
      <c r="G100" s="84">
        <f>hidden1!G88</f>
        <v>-3276378</v>
      </c>
      <c r="H100" s="84">
        <f>hidden1!H88</f>
        <v>-2962</v>
      </c>
      <c r="I100" s="84">
        <f>hidden1!I88</f>
        <v>1839323</v>
      </c>
      <c r="J100" s="85" t="str">
        <f t="shared" si="8"/>
        <v/>
      </c>
      <c r="K100" s="86">
        <f t="shared" si="9"/>
        <v>1842285</v>
      </c>
      <c r="L100" s="86">
        <f>hidden4!B32</f>
        <v>14397449</v>
      </c>
      <c r="M100" s="87"/>
    </row>
    <row r="101" spans="1:13" ht="16.350000000000001" customHeight="1" x14ac:dyDescent="0.25">
      <c r="A101" s="247"/>
      <c r="B101" s="90" t="s">
        <v>24</v>
      </c>
      <c r="C101" s="84">
        <f>hidden1!B89</f>
        <v>7528690</v>
      </c>
      <c r="D101" s="84">
        <f>hidden1!F89</f>
        <v>-1440017</v>
      </c>
      <c r="E101" s="85" t="str">
        <f t="shared" si="6"/>
        <v/>
      </c>
      <c r="F101" s="86">
        <f t="shared" si="7"/>
        <v>-8968707</v>
      </c>
      <c r="G101" s="84">
        <f>hidden1!G89</f>
        <v>-3276378</v>
      </c>
      <c r="H101" s="84">
        <f>hidden1!H89</f>
        <v>-2962</v>
      </c>
      <c r="I101" s="84">
        <f>hidden1!I89</f>
        <v>1839323</v>
      </c>
      <c r="J101" s="85" t="str">
        <f t="shared" si="8"/>
        <v/>
      </c>
      <c r="K101" s="86">
        <f t="shared" si="9"/>
        <v>1842285</v>
      </c>
      <c r="L101" s="252"/>
      <c r="M101" s="87"/>
    </row>
    <row r="102" spans="1:13" ht="16.350000000000001" customHeight="1" x14ac:dyDescent="0.25">
      <c r="A102" s="248"/>
      <c r="B102" s="83" t="s">
        <v>26</v>
      </c>
      <c r="C102" s="84">
        <f>hidden1!B90</f>
        <v>1533170</v>
      </c>
      <c r="D102" s="84">
        <f>hidden1!F90</f>
        <v>-88803</v>
      </c>
      <c r="E102" s="85" t="str">
        <f t="shared" si="6"/>
        <v/>
      </c>
      <c r="F102" s="86">
        <f t="shared" si="7"/>
        <v>-1621973</v>
      </c>
      <c r="G102" s="84">
        <f>hidden1!G90</f>
        <v>-468936</v>
      </c>
      <c r="H102" s="84">
        <f>hidden1!H90</f>
        <v>-53911</v>
      </c>
      <c r="I102" s="84">
        <f>hidden1!I90</f>
        <v>434044</v>
      </c>
      <c r="J102" s="85" t="str">
        <f t="shared" si="8"/>
        <v/>
      </c>
      <c r="K102" s="86">
        <f t="shared" si="9"/>
        <v>487955</v>
      </c>
      <c r="L102" s="252"/>
      <c r="M102" s="87"/>
    </row>
    <row r="103" spans="1:13" ht="100.95" customHeight="1" x14ac:dyDescent="0.25">
      <c r="A103" s="246">
        <v>1180</v>
      </c>
      <c r="B103" s="107" t="s">
        <v>219</v>
      </c>
      <c r="C103" s="84">
        <f>hidden1!B91</f>
        <v>23647298</v>
      </c>
      <c r="D103" s="84">
        <f>hidden1!F91</f>
        <v>22189141</v>
      </c>
      <c r="E103" s="85">
        <f t="shared" si="6"/>
        <v>93.833726796186184</v>
      </c>
      <c r="F103" s="86">
        <f t="shared" si="7"/>
        <v>-1458157</v>
      </c>
      <c r="G103" s="84">
        <f>hidden1!G91</f>
        <v>5132508</v>
      </c>
      <c r="H103" s="84">
        <f>hidden1!H91</f>
        <v>6920414</v>
      </c>
      <c r="I103" s="84">
        <f>hidden1!I91</f>
        <v>10136219</v>
      </c>
      <c r="J103" s="85">
        <f t="shared" si="8"/>
        <v>146.46839047490511</v>
      </c>
      <c r="K103" s="86">
        <f t="shared" si="9"/>
        <v>3215805</v>
      </c>
      <c r="L103" s="86" t="s">
        <v>8</v>
      </c>
      <c r="M103" s="87"/>
    </row>
    <row r="104" spans="1:13" ht="16.350000000000001" customHeight="1" x14ac:dyDescent="0.25">
      <c r="A104" s="247"/>
      <c r="B104" s="90" t="s">
        <v>24</v>
      </c>
      <c r="C104" s="84">
        <f>hidden1!B92</f>
        <v>23647298</v>
      </c>
      <c r="D104" s="84">
        <f>hidden1!F92</f>
        <v>22189141</v>
      </c>
      <c r="E104" s="85">
        <f t="shared" si="6"/>
        <v>93.833726796186184</v>
      </c>
      <c r="F104" s="86">
        <f t="shared" si="7"/>
        <v>-1458157</v>
      </c>
      <c r="G104" s="84">
        <f>hidden1!G92</f>
        <v>5132508</v>
      </c>
      <c r="H104" s="84">
        <f>hidden1!H92</f>
        <v>6920414</v>
      </c>
      <c r="I104" s="84">
        <f>hidden1!I92</f>
        <v>10136219</v>
      </c>
      <c r="J104" s="85">
        <f t="shared" si="8"/>
        <v>146.46839047490511</v>
      </c>
      <c r="K104" s="86">
        <f t="shared" si="9"/>
        <v>3215805</v>
      </c>
      <c r="L104" s="252"/>
      <c r="M104" s="87"/>
    </row>
    <row r="105" spans="1:13" ht="16.350000000000001" customHeight="1" x14ac:dyDescent="0.25">
      <c r="A105" s="248"/>
      <c r="B105" s="83" t="s">
        <v>26</v>
      </c>
      <c r="C105" s="84">
        <f>hidden1!B93</f>
        <v>2527882</v>
      </c>
      <c r="D105" s="84">
        <f>hidden1!F93</f>
        <v>2426670</v>
      </c>
      <c r="E105" s="85">
        <f t="shared" si="6"/>
        <v>95.996173872039918</v>
      </c>
      <c r="F105" s="86">
        <f t="shared" si="7"/>
        <v>-101212</v>
      </c>
      <c r="G105" s="84">
        <f>hidden1!G93</f>
        <v>521643</v>
      </c>
      <c r="H105" s="84">
        <f>hidden1!H93</f>
        <v>764227</v>
      </c>
      <c r="I105" s="84">
        <f>hidden1!I93</f>
        <v>1140800</v>
      </c>
      <c r="J105" s="85">
        <f t="shared" si="8"/>
        <v>149.27501907155857</v>
      </c>
      <c r="K105" s="86">
        <f t="shared" si="9"/>
        <v>376573</v>
      </c>
      <c r="L105" s="252"/>
      <c r="M105" s="87"/>
    </row>
    <row r="106" spans="1:13" ht="120" customHeight="1" x14ac:dyDescent="0.25">
      <c r="A106" s="246">
        <v>1190</v>
      </c>
      <c r="B106" s="107" t="s">
        <v>468</v>
      </c>
      <c r="C106" s="84">
        <f>hidden1!B94</f>
        <v>-47855</v>
      </c>
      <c r="D106" s="84">
        <f>hidden1!F94</f>
        <v>-22915</v>
      </c>
      <c r="E106" s="85">
        <f t="shared" si="6"/>
        <v>208.83700632773295</v>
      </c>
      <c r="F106" s="86">
        <f t="shared" si="7"/>
        <v>24940</v>
      </c>
      <c r="G106" s="84">
        <f>hidden1!G94</f>
        <v>-21705</v>
      </c>
      <c r="H106" s="84">
        <f>hidden1!H94</f>
        <v>4371</v>
      </c>
      <c r="I106" s="84">
        <f>hidden1!I94</f>
        <v>-5581</v>
      </c>
      <c r="J106" s="85" t="str">
        <f t="shared" si="8"/>
        <v/>
      </c>
      <c r="K106" s="86">
        <f t="shared" si="9"/>
        <v>-9952</v>
      </c>
      <c r="L106" s="86">
        <f>hidden4!B34</f>
        <v>16560</v>
      </c>
      <c r="M106" s="87"/>
    </row>
    <row r="107" spans="1:13" ht="16.350000000000001" customHeight="1" x14ac:dyDescent="0.25">
      <c r="A107" s="247"/>
      <c r="B107" s="90" t="s">
        <v>24</v>
      </c>
      <c r="C107" s="84">
        <f>hidden1!B95</f>
        <v>-47855</v>
      </c>
      <c r="D107" s="84">
        <f>hidden1!F95</f>
        <v>-22915</v>
      </c>
      <c r="E107" s="85">
        <f t="shared" si="6"/>
        <v>208.83700632773295</v>
      </c>
      <c r="F107" s="86">
        <f t="shared" si="7"/>
        <v>24940</v>
      </c>
      <c r="G107" s="84">
        <f>hidden1!G95</f>
        <v>-21705</v>
      </c>
      <c r="H107" s="84">
        <f>hidden1!H95</f>
        <v>4371</v>
      </c>
      <c r="I107" s="84">
        <f>hidden1!I95</f>
        <v>-5581</v>
      </c>
      <c r="J107" s="85" t="str">
        <f t="shared" si="8"/>
        <v/>
      </c>
      <c r="K107" s="86">
        <f t="shared" si="9"/>
        <v>-9952</v>
      </c>
      <c r="L107" s="252"/>
      <c r="M107" s="87"/>
    </row>
    <row r="108" spans="1:13" ht="16.350000000000001" customHeight="1" x14ac:dyDescent="0.25">
      <c r="A108" s="248"/>
      <c r="B108" s="83" t="s">
        <v>26</v>
      </c>
      <c r="C108" s="84">
        <f>hidden1!B96</f>
        <v>-182</v>
      </c>
      <c r="D108" s="84">
        <f>hidden1!F96</f>
        <v>6484</v>
      </c>
      <c r="E108" s="85" t="str">
        <f t="shared" si="6"/>
        <v/>
      </c>
      <c r="F108" s="86">
        <f t="shared" si="7"/>
        <v>6666</v>
      </c>
      <c r="G108" s="84">
        <f>hidden1!G96</f>
        <v>4571</v>
      </c>
      <c r="H108" s="84">
        <f>hidden1!H96</f>
        <v>1665</v>
      </c>
      <c r="I108" s="84">
        <f>hidden1!I96</f>
        <v>248</v>
      </c>
      <c r="J108" s="85">
        <f t="shared" si="8"/>
        <v>14.894894894894895</v>
      </c>
      <c r="K108" s="86">
        <f t="shared" si="9"/>
        <v>-1417</v>
      </c>
      <c r="L108" s="252"/>
      <c r="M108" s="87"/>
    </row>
    <row r="109" spans="1:13" ht="57" customHeight="1" x14ac:dyDescent="0.25">
      <c r="A109" s="246">
        <v>1191</v>
      </c>
      <c r="B109" s="107" t="s">
        <v>594</v>
      </c>
      <c r="C109" s="102" t="s">
        <v>8</v>
      </c>
      <c r="D109" s="84">
        <f>hidden1!F97</f>
        <v>53931850</v>
      </c>
      <c r="E109" s="102" t="s">
        <v>8</v>
      </c>
      <c r="F109" s="102" t="s">
        <v>8</v>
      </c>
      <c r="G109" s="84">
        <f>hidden1!G97</f>
        <v>5871907</v>
      </c>
      <c r="H109" s="84">
        <f>hidden1!H97</f>
        <v>629487</v>
      </c>
      <c r="I109" s="84">
        <f>hidden1!I97</f>
        <v>47430456</v>
      </c>
      <c r="J109" s="85">
        <f t="shared" si="8"/>
        <v>7534.779272645821</v>
      </c>
      <c r="K109" s="86">
        <f t="shared" si="9"/>
        <v>46800969</v>
      </c>
      <c r="L109" s="86">
        <f>hidden4!B35</f>
        <v>118108</v>
      </c>
      <c r="M109" s="87"/>
    </row>
    <row r="110" spans="1:13" ht="14.4" customHeight="1" x14ac:dyDescent="0.25">
      <c r="A110" s="261"/>
      <c r="B110" s="108" t="s">
        <v>25</v>
      </c>
      <c r="C110" s="102" t="s">
        <v>8</v>
      </c>
      <c r="D110" s="84">
        <f>hidden1!F98</f>
        <v>7011141</v>
      </c>
      <c r="E110" s="102" t="s">
        <v>8</v>
      </c>
      <c r="F110" s="102" t="s">
        <v>8</v>
      </c>
      <c r="G110" s="84">
        <f>hidden1!G98</f>
        <v>764564</v>
      </c>
      <c r="H110" s="84">
        <f>hidden1!H98</f>
        <v>80619</v>
      </c>
      <c r="I110" s="84">
        <f>hidden1!I98</f>
        <v>6165958</v>
      </c>
      <c r="J110" s="85">
        <f t="shared" si="8"/>
        <v>7648.2690184695912</v>
      </c>
      <c r="K110" s="86">
        <f t="shared" si="9"/>
        <v>6085339</v>
      </c>
      <c r="L110" s="252"/>
      <c r="M110" s="87"/>
    </row>
    <row r="111" spans="1:13" ht="16.350000000000001" customHeight="1" x14ac:dyDescent="0.25">
      <c r="A111" s="247"/>
      <c r="B111" s="90" t="s">
        <v>24</v>
      </c>
      <c r="C111" s="102" t="s">
        <v>8</v>
      </c>
      <c r="D111" s="84">
        <f>hidden1!F99</f>
        <v>46920709</v>
      </c>
      <c r="E111" s="102" t="s">
        <v>8</v>
      </c>
      <c r="F111" s="102" t="s">
        <v>8</v>
      </c>
      <c r="G111" s="84">
        <f>hidden1!G99</f>
        <v>5107343</v>
      </c>
      <c r="H111" s="84">
        <f>hidden1!H99</f>
        <v>548868</v>
      </c>
      <c r="I111" s="84">
        <f>hidden1!I99</f>
        <v>41264498</v>
      </c>
      <c r="J111" s="85">
        <f t="shared" si="8"/>
        <v>7518.1096365610674</v>
      </c>
      <c r="K111" s="86">
        <f t="shared" si="9"/>
        <v>40715630</v>
      </c>
      <c r="L111" s="255"/>
      <c r="M111" s="87"/>
    </row>
    <row r="112" spans="1:13" ht="16.350000000000001" customHeight="1" x14ac:dyDescent="0.25">
      <c r="A112" s="248"/>
      <c r="B112" s="83" t="s">
        <v>26</v>
      </c>
      <c r="C112" s="102" t="s">
        <v>8</v>
      </c>
      <c r="D112" s="84">
        <f>hidden1!F100</f>
        <v>5231708</v>
      </c>
      <c r="E112" s="102" t="s">
        <v>8</v>
      </c>
      <c r="F112" s="102" t="s">
        <v>8</v>
      </c>
      <c r="G112" s="84">
        <f>hidden1!G100</f>
        <v>949462</v>
      </c>
      <c r="H112" s="84">
        <f>hidden1!H100</f>
        <v>-62325</v>
      </c>
      <c r="I112" s="84">
        <f>hidden1!I100</f>
        <v>4344571</v>
      </c>
      <c r="J112" s="85" t="str">
        <f t="shared" si="8"/>
        <v/>
      </c>
      <c r="K112" s="86">
        <f t="shared" si="9"/>
        <v>4406896</v>
      </c>
      <c r="L112" s="255"/>
      <c r="M112" s="87"/>
    </row>
    <row r="113" spans="1:13" ht="67.5" customHeight="1" x14ac:dyDescent="0.25">
      <c r="A113" s="246">
        <v>1192</v>
      </c>
      <c r="B113" s="107" t="s">
        <v>469</v>
      </c>
      <c r="C113" s="84">
        <f>hidden1!B101</f>
        <v>481</v>
      </c>
      <c r="D113" s="84">
        <f>hidden1!F101</f>
        <v>-689</v>
      </c>
      <c r="E113" s="85" t="str">
        <f t="shared" si="6"/>
        <v/>
      </c>
      <c r="F113" s="86">
        <f t="shared" si="7"/>
        <v>-1170</v>
      </c>
      <c r="G113" s="84">
        <f>hidden1!G101</f>
        <v>-501</v>
      </c>
      <c r="H113" s="84">
        <f>hidden1!H101</f>
        <v>-92</v>
      </c>
      <c r="I113" s="84">
        <f>hidden1!I101</f>
        <v>-96</v>
      </c>
      <c r="J113" s="85">
        <f t="shared" si="8"/>
        <v>95.833333333333343</v>
      </c>
      <c r="K113" s="86">
        <f t="shared" si="9"/>
        <v>-4</v>
      </c>
      <c r="L113" s="86">
        <f>hidden4!B36</f>
        <v>-50</v>
      </c>
      <c r="M113" s="87"/>
    </row>
    <row r="114" spans="1:13" ht="16.350000000000001" customHeight="1" x14ac:dyDescent="0.25">
      <c r="A114" s="248"/>
      <c r="B114" s="108" t="s">
        <v>25</v>
      </c>
      <c r="C114" s="84">
        <f>hidden1!B102</f>
        <v>481</v>
      </c>
      <c r="D114" s="84">
        <f>hidden1!F102</f>
        <v>-689</v>
      </c>
      <c r="E114" s="85" t="str">
        <f t="shared" si="6"/>
        <v/>
      </c>
      <c r="F114" s="86">
        <f t="shared" si="7"/>
        <v>-1170</v>
      </c>
      <c r="G114" s="84">
        <f>hidden1!G102</f>
        <v>-501</v>
      </c>
      <c r="H114" s="84">
        <f>hidden1!H102</f>
        <v>-92</v>
      </c>
      <c r="I114" s="84">
        <f>hidden1!I102</f>
        <v>-96</v>
      </c>
      <c r="J114" s="85">
        <f t="shared" si="8"/>
        <v>95.833333333333343</v>
      </c>
      <c r="K114" s="86">
        <f t="shared" si="9"/>
        <v>-4</v>
      </c>
      <c r="L114" s="86"/>
      <c r="M114" s="87"/>
    </row>
    <row r="115" spans="1:13" ht="129.6" customHeight="1" x14ac:dyDescent="0.25">
      <c r="A115" s="238">
        <v>1193</v>
      </c>
      <c r="B115" s="107" t="s">
        <v>470</v>
      </c>
      <c r="C115" s="84">
        <f>hidden1!B103</f>
        <v>1797205</v>
      </c>
      <c r="D115" s="84">
        <f>hidden1!F103</f>
        <v>-970221</v>
      </c>
      <c r="E115" s="85" t="str">
        <f t="shared" si="6"/>
        <v/>
      </c>
      <c r="F115" s="86">
        <f t="shared" si="7"/>
        <v>-2767426</v>
      </c>
      <c r="G115" s="84">
        <f>hidden1!G103</f>
        <v>383493</v>
      </c>
      <c r="H115" s="84">
        <f>hidden1!H103</f>
        <v>-1462332</v>
      </c>
      <c r="I115" s="84">
        <f>hidden1!I103</f>
        <v>108618</v>
      </c>
      <c r="J115" s="85" t="str">
        <f t="shared" si="8"/>
        <v/>
      </c>
      <c r="K115" s="86">
        <f t="shared" si="9"/>
        <v>1570950</v>
      </c>
      <c r="L115" s="86">
        <f>hidden4!B37</f>
        <v>1296944</v>
      </c>
      <c r="M115" s="87"/>
    </row>
    <row r="116" spans="1:13" ht="16.350000000000001" customHeight="1" x14ac:dyDescent="0.25">
      <c r="A116" s="248"/>
      <c r="B116" s="89" t="s">
        <v>25</v>
      </c>
      <c r="C116" s="84">
        <f>hidden1!B104</f>
        <v>1797205</v>
      </c>
      <c r="D116" s="84">
        <f>hidden1!F104</f>
        <v>-970221</v>
      </c>
      <c r="E116" s="85" t="str">
        <f t="shared" si="6"/>
        <v/>
      </c>
      <c r="F116" s="86">
        <f t="shared" si="7"/>
        <v>-2767426</v>
      </c>
      <c r="G116" s="84">
        <f>hidden1!G104</f>
        <v>383493</v>
      </c>
      <c r="H116" s="84">
        <f>hidden1!H104</f>
        <v>-1462332</v>
      </c>
      <c r="I116" s="84">
        <f>hidden1!I104</f>
        <v>108618</v>
      </c>
      <c r="J116" s="85" t="str">
        <f t="shared" si="8"/>
        <v/>
      </c>
      <c r="K116" s="86">
        <f t="shared" si="9"/>
        <v>1570950</v>
      </c>
      <c r="L116" s="86"/>
      <c r="M116" s="87"/>
    </row>
    <row r="117" spans="1:13" ht="128.4" customHeight="1" x14ac:dyDescent="0.25">
      <c r="A117" s="238">
        <v>1194</v>
      </c>
      <c r="B117" s="107" t="s">
        <v>595</v>
      </c>
      <c r="C117" s="84">
        <f>hidden1!B105</f>
        <v>187360206</v>
      </c>
      <c r="D117" s="84">
        <f>hidden1!F105</f>
        <v>80072948</v>
      </c>
      <c r="E117" s="85">
        <f t="shared" si="6"/>
        <v>42.737435931299096</v>
      </c>
      <c r="F117" s="86">
        <f t="shared" si="7"/>
        <v>-107287258</v>
      </c>
      <c r="G117" s="84">
        <f>hidden1!G105</f>
        <v>27602324</v>
      </c>
      <c r="H117" s="84">
        <f>hidden1!H105</f>
        <v>10034266</v>
      </c>
      <c r="I117" s="84">
        <f>hidden1!I105</f>
        <v>42436358</v>
      </c>
      <c r="J117" s="85">
        <f t="shared" si="8"/>
        <v>422.91442144348173</v>
      </c>
      <c r="K117" s="86">
        <f t="shared" si="9"/>
        <v>32402092</v>
      </c>
      <c r="L117" s="86">
        <f>hidden4!B38</f>
        <v>323565786</v>
      </c>
      <c r="M117" s="87"/>
    </row>
    <row r="118" spans="1:13" ht="16.350000000000001" customHeight="1" x14ac:dyDescent="0.25">
      <c r="A118" s="239"/>
      <c r="B118" s="108" t="s">
        <v>21</v>
      </c>
      <c r="C118" s="84">
        <f>hidden1!B106</f>
        <v>24356824</v>
      </c>
      <c r="D118" s="84">
        <f>hidden1!F106</f>
        <v>10409482</v>
      </c>
      <c r="E118" s="85">
        <f t="shared" si="6"/>
        <v>42.737435718220077</v>
      </c>
      <c r="F118" s="86">
        <f t="shared" si="7"/>
        <v>-13947342</v>
      </c>
      <c r="G118" s="84">
        <f>hidden1!G106</f>
        <v>3581799</v>
      </c>
      <c r="H118" s="84">
        <f>hidden1!H106</f>
        <v>1310959</v>
      </c>
      <c r="I118" s="84">
        <f>hidden1!I106</f>
        <v>5516724</v>
      </c>
      <c r="J118" s="85">
        <f t="shared" si="8"/>
        <v>420.81590652339241</v>
      </c>
      <c r="K118" s="86">
        <f t="shared" si="9"/>
        <v>4205765</v>
      </c>
      <c r="L118" s="252"/>
      <c r="M118" s="87"/>
    </row>
    <row r="119" spans="1:13" ht="16.350000000000001" customHeight="1" x14ac:dyDescent="0.25">
      <c r="A119" s="239"/>
      <c r="B119" s="110" t="s">
        <v>22</v>
      </c>
      <c r="C119" s="84">
        <f>hidden1!B107</f>
        <v>163003382</v>
      </c>
      <c r="D119" s="84">
        <f>hidden1!F107</f>
        <v>69663466</v>
      </c>
      <c r="E119" s="85">
        <f t="shared" si="6"/>
        <v>42.737435963138481</v>
      </c>
      <c r="F119" s="86">
        <f t="shared" si="7"/>
        <v>-93339916</v>
      </c>
      <c r="G119" s="84">
        <f>hidden1!G107</f>
        <v>24020525</v>
      </c>
      <c r="H119" s="84">
        <f>hidden1!H107</f>
        <v>8723307</v>
      </c>
      <c r="I119" s="84">
        <f>hidden1!I107</f>
        <v>36919634</v>
      </c>
      <c r="J119" s="85">
        <f t="shared" si="8"/>
        <v>423.22979117896455</v>
      </c>
      <c r="K119" s="86">
        <f t="shared" si="9"/>
        <v>28196327</v>
      </c>
      <c r="L119" s="252"/>
      <c r="M119" s="87"/>
    </row>
    <row r="120" spans="1:13" ht="16.350000000000001" customHeight="1" x14ac:dyDescent="0.25">
      <c r="A120" s="240"/>
      <c r="B120" s="110" t="s">
        <v>23</v>
      </c>
      <c r="C120" s="84">
        <f>hidden1!B108</f>
        <v>13824308</v>
      </c>
      <c r="D120" s="84">
        <f>hidden1!F108</f>
        <v>6162391</v>
      </c>
      <c r="E120" s="85">
        <f t="shared" si="6"/>
        <v>44.576488023849002</v>
      </c>
      <c r="F120" s="86">
        <f t="shared" si="7"/>
        <v>-7661917</v>
      </c>
      <c r="G120" s="84">
        <f>hidden1!G108</f>
        <v>2683332</v>
      </c>
      <c r="H120" s="84">
        <f>hidden1!H108</f>
        <v>-669770</v>
      </c>
      <c r="I120" s="84">
        <f>hidden1!I108</f>
        <v>4148829</v>
      </c>
      <c r="J120" s="85" t="str">
        <f t="shared" si="8"/>
        <v/>
      </c>
      <c r="K120" s="86">
        <f t="shared" si="9"/>
        <v>4818599</v>
      </c>
      <c r="L120" s="252"/>
      <c r="M120" s="87"/>
    </row>
    <row r="121" spans="1:13" ht="103.5" customHeight="1" x14ac:dyDescent="0.25">
      <c r="A121" s="238">
        <v>1195</v>
      </c>
      <c r="B121" s="107" t="s">
        <v>471</v>
      </c>
      <c r="C121" s="84">
        <f>hidden1!B109</f>
        <v>14445</v>
      </c>
      <c r="D121" s="84">
        <f>hidden1!F109</f>
        <v>-37171</v>
      </c>
      <c r="E121" s="85" t="str">
        <f t="shared" si="6"/>
        <v/>
      </c>
      <c r="F121" s="86">
        <f t="shared" si="7"/>
        <v>-51616</v>
      </c>
      <c r="G121" s="84">
        <f>hidden1!G109</f>
        <v>-30023</v>
      </c>
      <c r="H121" s="84">
        <f>hidden1!H109</f>
        <v>-29</v>
      </c>
      <c r="I121" s="84">
        <f>hidden1!I109</f>
        <v>-7119</v>
      </c>
      <c r="J121" s="85">
        <f t="shared" si="8"/>
        <v>0.40736058435173483</v>
      </c>
      <c r="K121" s="86">
        <f t="shared" si="9"/>
        <v>-7090</v>
      </c>
      <c r="L121" s="86">
        <f>hidden4!B39</f>
        <v>-9921</v>
      </c>
      <c r="M121" s="87"/>
    </row>
    <row r="122" spans="1:13" ht="16.350000000000001" customHeight="1" x14ac:dyDescent="0.25">
      <c r="A122" s="239"/>
      <c r="B122" s="110" t="s">
        <v>22</v>
      </c>
      <c r="C122" s="84">
        <f>hidden1!B110</f>
        <v>14445</v>
      </c>
      <c r="D122" s="84">
        <f>hidden1!F110</f>
        <v>-37171</v>
      </c>
      <c r="E122" s="85" t="str">
        <f t="shared" si="6"/>
        <v/>
      </c>
      <c r="F122" s="86">
        <f t="shared" si="7"/>
        <v>-51616</v>
      </c>
      <c r="G122" s="84">
        <f>hidden1!G110</f>
        <v>-30023</v>
      </c>
      <c r="H122" s="84">
        <f>hidden1!H110</f>
        <v>-29</v>
      </c>
      <c r="I122" s="84">
        <f>hidden1!I110</f>
        <v>-7119</v>
      </c>
      <c r="J122" s="85">
        <f t="shared" si="8"/>
        <v>0.40736058435173483</v>
      </c>
      <c r="K122" s="86">
        <f t="shared" si="9"/>
        <v>-7090</v>
      </c>
      <c r="L122" s="86"/>
      <c r="M122" s="87"/>
    </row>
    <row r="123" spans="1:13" ht="16.350000000000001" customHeight="1" x14ac:dyDescent="0.25">
      <c r="A123" s="240"/>
      <c r="B123" s="110" t="s">
        <v>23</v>
      </c>
      <c r="C123" s="84">
        <f>hidden1!B111</f>
        <v>2248</v>
      </c>
      <c r="D123" s="84">
        <f>hidden1!F111</f>
        <v>-6302</v>
      </c>
      <c r="E123" s="85" t="str">
        <f t="shared" si="6"/>
        <v/>
      </c>
      <c r="F123" s="86">
        <f t="shared" si="7"/>
        <v>-8550</v>
      </c>
      <c r="G123" s="84">
        <f>hidden1!G111</f>
        <v>-4658</v>
      </c>
      <c r="H123" s="84">
        <f>hidden1!H111</f>
        <v>-1684</v>
      </c>
      <c r="I123" s="84">
        <f>hidden1!I111</f>
        <v>40</v>
      </c>
      <c r="J123" s="85" t="str">
        <f t="shared" si="8"/>
        <v/>
      </c>
      <c r="K123" s="86">
        <f t="shared" si="9"/>
        <v>1724</v>
      </c>
      <c r="L123" s="86"/>
      <c r="M123" s="87"/>
    </row>
    <row r="124" spans="1:13" ht="123" customHeight="1" x14ac:dyDescent="0.25">
      <c r="A124" s="104">
        <v>1196</v>
      </c>
      <c r="B124" s="107" t="s">
        <v>472</v>
      </c>
      <c r="C124" s="84">
        <f>hidden1!B112</f>
        <v>1031</v>
      </c>
      <c r="D124" s="84">
        <f>hidden1!F112</f>
        <v>-9638</v>
      </c>
      <c r="E124" s="85" t="str">
        <f t="shared" si="6"/>
        <v/>
      </c>
      <c r="F124" s="86">
        <f t="shared" si="7"/>
        <v>-10669</v>
      </c>
      <c r="G124" s="84">
        <f>hidden1!G112</f>
        <v>-2628</v>
      </c>
      <c r="H124" s="84">
        <f>hidden1!H112</f>
        <v>-2423</v>
      </c>
      <c r="I124" s="84">
        <f>hidden1!I112</f>
        <v>-4587</v>
      </c>
      <c r="J124" s="85">
        <f t="shared" si="8"/>
        <v>52.82319598866362</v>
      </c>
      <c r="K124" s="86">
        <f t="shared" si="9"/>
        <v>-2164</v>
      </c>
      <c r="L124" s="86">
        <f>hidden4!B40</f>
        <v>-1877</v>
      </c>
      <c r="M124" s="87"/>
    </row>
    <row r="125" spans="1:13" ht="24.75" customHeight="1" x14ac:dyDescent="0.25">
      <c r="A125" s="109"/>
      <c r="B125" s="107" t="s">
        <v>527</v>
      </c>
      <c r="C125" s="84">
        <f>hidden1!B113</f>
        <v>134</v>
      </c>
      <c r="D125" s="84">
        <f>hidden1!F113</f>
        <v>-1254</v>
      </c>
      <c r="E125" s="85" t="str">
        <f t="shared" si="6"/>
        <v/>
      </c>
      <c r="F125" s="86">
        <f t="shared" si="7"/>
        <v>-1388</v>
      </c>
      <c r="G125" s="84">
        <f>hidden1!G113</f>
        <v>-323</v>
      </c>
      <c r="H125" s="84">
        <f>hidden1!H113</f>
        <v>-331</v>
      </c>
      <c r="I125" s="84">
        <f>hidden1!I113</f>
        <v>-600</v>
      </c>
      <c r="J125" s="85">
        <f t="shared" si="8"/>
        <v>55.166666666666664</v>
      </c>
      <c r="K125" s="86">
        <f t="shared" si="9"/>
        <v>-269</v>
      </c>
      <c r="L125" s="86"/>
      <c r="M125" s="87"/>
    </row>
    <row r="126" spans="1:13" ht="16.350000000000001" customHeight="1" x14ac:dyDescent="0.25">
      <c r="A126" s="109"/>
      <c r="B126" s="110" t="s">
        <v>22</v>
      </c>
      <c r="C126" s="84">
        <f>hidden1!B114</f>
        <v>897</v>
      </c>
      <c r="D126" s="84">
        <f>hidden1!F114</f>
        <v>-8384</v>
      </c>
      <c r="E126" s="85" t="str">
        <f t="shared" si="6"/>
        <v/>
      </c>
      <c r="F126" s="86">
        <f t="shared" si="7"/>
        <v>-9281</v>
      </c>
      <c r="G126" s="84">
        <f>hidden1!G114</f>
        <v>-2305</v>
      </c>
      <c r="H126" s="84">
        <f>hidden1!H114</f>
        <v>-2092</v>
      </c>
      <c r="I126" s="84">
        <f>hidden1!I114</f>
        <v>-3987</v>
      </c>
      <c r="J126" s="85">
        <f t="shared" si="8"/>
        <v>52.470529219964888</v>
      </c>
      <c r="K126" s="86">
        <f t="shared" si="9"/>
        <v>-1895</v>
      </c>
      <c r="L126" s="86"/>
      <c r="M126" s="87"/>
    </row>
    <row r="127" spans="1:13" ht="16.350000000000001" customHeight="1" x14ac:dyDescent="0.25">
      <c r="A127" s="106"/>
      <c r="B127" s="110" t="s">
        <v>23</v>
      </c>
      <c r="C127" s="84">
        <f>hidden1!B115</f>
        <v>123</v>
      </c>
      <c r="D127" s="84">
        <f>hidden1!F115</f>
        <v>1101</v>
      </c>
      <c r="E127" s="85">
        <f t="shared" si="6"/>
        <v>895.1219512195122</v>
      </c>
      <c r="F127" s="86">
        <f t="shared" si="7"/>
        <v>978</v>
      </c>
      <c r="G127" s="84">
        <f>hidden1!G115</f>
        <v>428</v>
      </c>
      <c r="H127" s="84">
        <f>hidden1!H115</f>
        <v>-453</v>
      </c>
      <c r="I127" s="84">
        <f>hidden1!I115</f>
        <v>1126</v>
      </c>
      <c r="J127" s="85" t="str">
        <f t="shared" si="8"/>
        <v/>
      </c>
      <c r="K127" s="86">
        <f t="shared" si="9"/>
        <v>1579</v>
      </c>
      <c r="L127" s="86"/>
      <c r="M127" s="87"/>
    </row>
    <row r="128" spans="1:13" ht="113.4" customHeight="1" x14ac:dyDescent="0.25">
      <c r="A128" s="238">
        <v>1197</v>
      </c>
      <c r="B128" s="107" t="s">
        <v>473</v>
      </c>
      <c r="C128" s="84">
        <f>hidden1!B116</f>
        <v>4414</v>
      </c>
      <c r="D128" s="84">
        <f>hidden1!F116</f>
        <v>-17146</v>
      </c>
      <c r="E128" s="85" t="str">
        <f t="shared" si="6"/>
        <v/>
      </c>
      <c r="F128" s="86">
        <f t="shared" si="7"/>
        <v>-21560</v>
      </c>
      <c r="G128" s="84">
        <f>hidden1!G116</f>
        <v>-11517</v>
      </c>
      <c r="H128" s="84">
        <f>hidden1!H116</f>
        <v>-728</v>
      </c>
      <c r="I128" s="84">
        <f>hidden1!I116</f>
        <v>-4901</v>
      </c>
      <c r="J128" s="85">
        <f t="shared" si="8"/>
        <v>14.854111405835543</v>
      </c>
      <c r="K128" s="86">
        <f t="shared" si="9"/>
        <v>-4173</v>
      </c>
      <c r="L128" s="86">
        <f>hidden4!B41</f>
        <v>45</v>
      </c>
      <c r="M128" s="87"/>
    </row>
    <row r="129" spans="1:13" ht="16.95" customHeight="1" x14ac:dyDescent="0.25">
      <c r="A129" s="239"/>
      <c r="B129" s="107" t="s">
        <v>527</v>
      </c>
      <c r="C129" s="84">
        <f>hidden1!B117</f>
        <v>574</v>
      </c>
      <c r="D129" s="84">
        <f>hidden1!F117</f>
        <v>-2230</v>
      </c>
      <c r="E129" s="85" t="str">
        <f t="shared" si="6"/>
        <v/>
      </c>
      <c r="F129" s="86">
        <f t="shared" si="7"/>
        <v>-2804</v>
      </c>
      <c r="G129" s="84">
        <f>hidden1!G117</f>
        <v>-1497</v>
      </c>
      <c r="H129" s="84">
        <f>hidden1!H117</f>
        <v>-94</v>
      </c>
      <c r="I129" s="84">
        <f>hidden1!I117</f>
        <v>-639</v>
      </c>
      <c r="J129" s="85">
        <f t="shared" si="8"/>
        <v>14.710485133020345</v>
      </c>
      <c r="K129" s="86">
        <f t="shared" si="9"/>
        <v>-545</v>
      </c>
      <c r="L129" s="86"/>
      <c r="M129" s="87"/>
    </row>
    <row r="130" spans="1:13" ht="16.350000000000001" customHeight="1" x14ac:dyDescent="0.25">
      <c r="A130" s="239"/>
      <c r="B130" s="110" t="s">
        <v>22</v>
      </c>
      <c r="C130" s="84">
        <f>hidden1!B118</f>
        <v>3840</v>
      </c>
      <c r="D130" s="84">
        <f>hidden1!F118</f>
        <v>-14916</v>
      </c>
      <c r="E130" s="85" t="str">
        <f t="shared" si="6"/>
        <v/>
      </c>
      <c r="F130" s="86">
        <f t="shared" si="7"/>
        <v>-18756</v>
      </c>
      <c r="G130" s="84">
        <f>hidden1!G118</f>
        <v>-10020</v>
      </c>
      <c r="H130" s="84">
        <f>hidden1!H118</f>
        <v>-634</v>
      </c>
      <c r="I130" s="84">
        <f>hidden1!I118</f>
        <v>-4262</v>
      </c>
      <c r="J130" s="85">
        <f t="shared" si="8"/>
        <v>14.875645236977943</v>
      </c>
      <c r="K130" s="86">
        <f t="shared" si="9"/>
        <v>-3628</v>
      </c>
      <c r="L130" s="86"/>
      <c r="M130" s="87"/>
    </row>
    <row r="131" spans="1:13" ht="16.350000000000001" customHeight="1" x14ac:dyDescent="0.25">
      <c r="A131" s="240"/>
      <c r="B131" s="110" t="s">
        <v>23</v>
      </c>
      <c r="C131" s="84">
        <f>hidden1!B119</f>
        <v>3801</v>
      </c>
      <c r="D131" s="84">
        <f>hidden1!F119</f>
        <v>-3767</v>
      </c>
      <c r="E131" s="85" t="str">
        <f t="shared" si="6"/>
        <v/>
      </c>
      <c r="F131" s="86">
        <f t="shared" si="7"/>
        <v>-7568</v>
      </c>
      <c r="G131" s="84">
        <f>hidden1!G119</f>
        <v>-3586</v>
      </c>
      <c r="H131" s="84">
        <f>hidden1!H119</f>
        <v>-182</v>
      </c>
      <c r="I131" s="84">
        <f>hidden1!I119</f>
        <v>1</v>
      </c>
      <c r="J131" s="85" t="str">
        <f t="shared" si="8"/>
        <v/>
      </c>
      <c r="K131" s="86">
        <f t="shared" si="9"/>
        <v>183</v>
      </c>
      <c r="L131" s="86"/>
      <c r="M131" s="87"/>
    </row>
    <row r="132" spans="1:13" ht="104.25" customHeight="1" x14ac:dyDescent="0.25">
      <c r="A132" s="238">
        <v>1198</v>
      </c>
      <c r="B132" s="107" t="s">
        <v>552</v>
      </c>
      <c r="C132" s="84">
        <f>hidden1!B120</f>
        <v>52417</v>
      </c>
      <c r="D132" s="84">
        <f>hidden1!F120</f>
        <v>151214</v>
      </c>
      <c r="E132" s="85">
        <f t="shared" si="6"/>
        <v>288.48274414789097</v>
      </c>
      <c r="F132" s="86">
        <f t="shared" si="7"/>
        <v>98797</v>
      </c>
      <c r="G132" s="84">
        <f>hidden1!G120</f>
        <v>185128</v>
      </c>
      <c r="H132" s="84">
        <f>hidden1!H120</f>
        <v>-110704</v>
      </c>
      <c r="I132" s="84">
        <f>hidden1!I120</f>
        <v>76790</v>
      </c>
      <c r="J132" s="85" t="str">
        <f t="shared" si="8"/>
        <v/>
      </c>
      <c r="K132" s="86">
        <f t="shared" si="9"/>
        <v>187494</v>
      </c>
      <c r="L132" s="86">
        <f>hidden4!B42</f>
        <v>-16052</v>
      </c>
      <c r="M132" s="87"/>
    </row>
    <row r="133" spans="1:13" ht="24.75" customHeight="1" x14ac:dyDescent="0.25">
      <c r="A133" s="239"/>
      <c r="B133" s="107" t="s">
        <v>527</v>
      </c>
      <c r="C133" s="84">
        <f>hidden1!B121</f>
        <v>52417</v>
      </c>
      <c r="D133" s="84">
        <f>hidden1!F121</f>
        <v>151214</v>
      </c>
      <c r="E133" s="85">
        <f t="shared" si="6"/>
        <v>288.48274414789097</v>
      </c>
      <c r="F133" s="86">
        <f t="shared" si="7"/>
        <v>98797</v>
      </c>
      <c r="G133" s="84">
        <f>hidden1!G121</f>
        <v>185128</v>
      </c>
      <c r="H133" s="84">
        <f>hidden1!H121</f>
        <v>-110704</v>
      </c>
      <c r="I133" s="84">
        <f>hidden1!I121</f>
        <v>76790</v>
      </c>
      <c r="J133" s="85" t="str">
        <f t="shared" si="8"/>
        <v/>
      </c>
      <c r="K133" s="86">
        <f t="shared" si="9"/>
        <v>187494</v>
      </c>
      <c r="L133" s="86"/>
      <c r="M133" s="87"/>
    </row>
    <row r="134" spans="1:13" ht="104.25" customHeight="1" x14ac:dyDescent="0.25">
      <c r="A134" s="238">
        <v>1199</v>
      </c>
      <c r="B134" s="107" t="s">
        <v>552</v>
      </c>
      <c r="C134" s="102" t="s">
        <v>8</v>
      </c>
      <c r="D134" s="84">
        <f>hidden1!F122</f>
        <v>19855410</v>
      </c>
      <c r="E134" s="102" t="s">
        <v>8</v>
      </c>
      <c r="F134" s="102" t="s">
        <v>8</v>
      </c>
      <c r="G134" s="84">
        <f>hidden1!G122</f>
        <v>2629303</v>
      </c>
      <c r="H134" s="84">
        <f>hidden1!H122</f>
        <v>452124</v>
      </c>
      <c r="I134" s="84">
        <f>hidden1!I122</f>
        <v>16773983</v>
      </c>
      <c r="J134" s="85">
        <f t="shared" si="8"/>
        <v>3710.0403871504277</v>
      </c>
      <c r="K134" s="86">
        <f t="shared" si="9"/>
        <v>16321859</v>
      </c>
      <c r="L134" s="86">
        <f>hidden4!B43</f>
        <v>75129</v>
      </c>
      <c r="M134" s="87"/>
    </row>
    <row r="135" spans="1:13" ht="15.6" customHeight="1" x14ac:dyDescent="0.25">
      <c r="A135" s="239"/>
      <c r="B135" s="107" t="s">
        <v>527</v>
      </c>
      <c r="C135" s="102" t="s">
        <v>8</v>
      </c>
      <c r="D135" s="84">
        <f>hidden1!F123</f>
        <v>0</v>
      </c>
      <c r="E135" s="102" t="s">
        <v>8</v>
      </c>
      <c r="F135" s="102" t="s">
        <v>8</v>
      </c>
      <c r="G135" s="84">
        <f>hidden1!G123</f>
        <v>0</v>
      </c>
      <c r="H135" s="84">
        <f>hidden1!H123</f>
        <v>0</v>
      </c>
      <c r="I135" s="84">
        <f>hidden1!I123</f>
        <v>0</v>
      </c>
      <c r="J135" s="85" t="str">
        <f t="shared" si="8"/>
        <v/>
      </c>
      <c r="K135" s="86">
        <f t="shared" si="9"/>
        <v>0</v>
      </c>
      <c r="L135" s="86"/>
      <c r="M135" s="87"/>
    </row>
    <row r="136" spans="1:13" ht="16.350000000000001" customHeight="1" x14ac:dyDescent="0.25">
      <c r="A136" s="239"/>
      <c r="B136" s="110" t="s">
        <v>22</v>
      </c>
      <c r="C136" s="102" t="s">
        <v>8</v>
      </c>
      <c r="D136" s="84">
        <f>hidden1!F124</f>
        <v>19855410</v>
      </c>
      <c r="E136" s="102" t="s">
        <v>8</v>
      </c>
      <c r="F136" s="102" t="s">
        <v>8</v>
      </c>
      <c r="G136" s="84">
        <f>hidden1!G124</f>
        <v>2629303</v>
      </c>
      <c r="H136" s="84">
        <f>hidden1!H124</f>
        <v>452124</v>
      </c>
      <c r="I136" s="84">
        <f>hidden1!I124</f>
        <v>16773983</v>
      </c>
      <c r="J136" s="85">
        <f t="shared" si="8"/>
        <v>3710.0403871504277</v>
      </c>
      <c r="K136" s="86">
        <f t="shared" si="9"/>
        <v>16321859</v>
      </c>
      <c r="L136" s="86"/>
      <c r="M136" s="87"/>
    </row>
    <row r="137" spans="1:13" ht="16.350000000000001" customHeight="1" x14ac:dyDescent="0.25">
      <c r="A137" s="240"/>
      <c r="B137" s="110" t="s">
        <v>23</v>
      </c>
      <c r="C137" s="102" t="s">
        <v>8</v>
      </c>
      <c r="D137" s="84">
        <f>hidden1!F125</f>
        <v>2839975</v>
      </c>
      <c r="E137" s="102" t="s">
        <v>8</v>
      </c>
      <c r="F137" s="102" t="s">
        <v>8</v>
      </c>
      <c r="G137" s="84">
        <f>hidden1!G125</f>
        <v>421220</v>
      </c>
      <c r="H137" s="84">
        <f>hidden1!H125</f>
        <v>10285</v>
      </c>
      <c r="I137" s="84">
        <f>hidden1!I125</f>
        <v>2408470</v>
      </c>
      <c r="J137" s="85">
        <f t="shared" si="8"/>
        <v>23417.306757413709</v>
      </c>
      <c r="K137" s="86">
        <f t="shared" si="9"/>
        <v>2398185</v>
      </c>
      <c r="L137" s="86"/>
      <c r="M137" s="87"/>
    </row>
    <row r="138" spans="1:13" ht="47.25" customHeight="1" x14ac:dyDescent="0.25">
      <c r="A138" s="261">
        <v>1200</v>
      </c>
      <c r="B138" s="83" t="s">
        <v>50</v>
      </c>
      <c r="C138" s="84">
        <f>hidden1!B126</f>
        <v>1587000726</v>
      </c>
      <c r="D138" s="84">
        <f>hidden1!F126</f>
        <v>1898751886</v>
      </c>
      <c r="E138" s="85">
        <f t="shared" si="6"/>
        <v>119.64404646403419</v>
      </c>
      <c r="F138" s="86">
        <f t="shared" si="7"/>
        <v>311751160</v>
      </c>
      <c r="G138" s="84">
        <f>hidden1!G126</f>
        <v>-38349946</v>
      </c>
      <c r="H138" s="84">
        <f>hidden1!H126</f>
        <v>192676068</v>
      </c>
      <c r="I138" s="84">
        <f>hidden1!I126</f>
        <v>1744425764</v>
      </c>
      <c r="J138" s="85">
        <f t="shared" si="8"/>
        <v>905.36711803772118</v>
      </c>
      <c r="K138" s="86">
        <f t="shared" si="9"/>
        <v>1551749696</v>
      </c>
      <c r="L138" s="86">
        <f>hidden4!B44</f>
        <v>2293396834</v>
      </c>
      <c r="M138" s="87"/>
    </row>
    <row r="139" spans="1:13" ht="16.350000000000001" customHeight="1" x14ac:dyDescent="0.25">
      <c r="A139" s="247"/>
      <c r="B139" s="89" t="s">
        <v>21</v>
      </c>
      <c r="C139" s="84">
        <f>hidden1!B127</f>
        <v>1343792569</v>
      </c>
      <c r="D139" s="84">
        <f>hidden1!F127</f>
        <v>1631392452</v>
      </c>
      <c r="E139" s="85">
        <f t="shared" si="6"/>
        <v>121.40210398797049</v>
      </c>
      <c r="F139" s="86">
        <f t="shared" si="7"/>
        <v>287599883</v>
      </c>
      <c r="G139" s="84">
        <f>hidden1!G127</f>
        <v>-100257932</v>
      </c>
      <c r="H139" s="84">
        <f>hidden1!H127</f>
        <v>125286950</v>
      </c>
      <c r="I139" s="84">
        <f>hidden1!I127</f>
        <v>1606363434</v>
      </c>
      <c r="J139" s="85">
        <f t="shared" si="8"/>
        <v>1282.1474495148937</v>
      </c>
      <c r="K139" s="86">
        <f t="shared" si="9"/>
        <v>1481076484</v>
      </c>
      <c r="L139" s="252"/>
      <c r="M139" s="87"/>
    </row>
    <row r="140" spans="1:13" ht="16.350000000000001" customHeight="1" x14ac:dyDescent="0.25">
      <c r="A140" s="247"/>
      <c r="B140" s="90" t="s">
        <v>22</v>
      </c>
      <c r="C140" s="84">
        <f>hidden1!B128</f>
        <v>243208157</v>
      </c>
      <c r="D140" s="84">
        <f>hidden1!F128</f>
        <v>267359434</v>
      </c>
      <c r="E140" s="85">
        <f t="shared" si="6"/>
        <v>109.93029070155735</v>
      </c>
      <c r="F140" s="86">
        <f t="shared" si="7"/>
        <v>24151277</v>
      </c>
      <c r="G140" s="84">
        <f>hidden1!G128</f>
        <v>61907986</v>
      </c>
      <c r="H140" s="84">
        <f>hidden1!H128</f>
        <v>67389118</v>
      </c>
      <c r="I140" s="84">
        <f>hidden1!I128</f>
        <v>138062330</v>
      </c>
      <c r="J140" s="85">
        <f t="shared" si="8"/>
        <v>204.87332984533202</v>
      </c>
      <c r="K140" s="86">
        <f t="shared" si="9"/>
        <v>70673212</v>
      </c>
      <c r="L140" s="252"/>
      <c r="M140" s="87"/>
    </row>
    <row r="141" spans="1:13" ht="16.350000000000001" customHeight="1" x14ac:dyDescent="0.25">
      <c r="A141" s="248"/>
      <c r="B141" s="83" t="s">
        <v>23</v>
      </c>
      <c r="C141" s="84">
        <f>hidden1!B129</f>
        <v>679521</v>
      </c>
      <c r="D141" s="84">
        <f>hidden1!F129</f>
        <v>821208</v>
      </c>
      <c r="E141" s="85">
        <f t="shared" si="6"/>
        <v>120.85101122702611</v>
      </c>
      <c r="F141" s="86">
        <f t="shared" si="7"/>
        <v>141687</v>
      </c>
      <c r="G141" s="84">
        <f>hidden1!G129</f>
        <v>119696</v>
      </c>
      <c r="H141" s="84">
        <f>hidden1!H129</f>
        <v>212718</v>
      </c>
      <c r="I141" s="84">
        <f>hidden1!I129</f>
        <v>488794</v>
      </c>
      <c r="J141" s="85">
        <f t="shared" si="8"/>
        <v>229.78497353303436</v>
      </c>
      <c r="K141" s="86">
        <f t="shared" si="9"/>
        <v>276076</v>
      </c>
      <c r="L141" s="252"/>
      <c r="M141" s="87"/>
    </row>
    <row r="142" spans="1:13" ht="47.25" customHeight="1" x14ac:dyDescent="0.25">
      <c r="A142" s="261">
        <v>1210</v>
      </c>
      <c r="B142" s="83" t="s">
        <v>32</v>
      </c>
      <c r="C142" s="84">
        <f>hidden1!B130</f>
        <v>1718431887</v>
      </c>
      <c r="D142" s="84">
        <f>hidden1!F130</f>
        <v>1769676144</v>
      </c>
      <c r="E142" s="85">
        <f t="shared" si="6"/>
        <v>102.98203597056505</v>
      </c>
      <c r="F142" s="86">
        <f t="shared" si="7"/>
        <v>51244257</v>
      </c>
      <c r="G142" s="84">
        <f>hidden1!G130</f>
        <v>-67302516</v>
      </c>
      <c r="H142" s="84">
        <f>hidden1!H130</f>
        <v>100501628</v>
      </c>
      <c r="I142" s="84">
        <f>hidden1!I130</f>
        <v>1736477032</v>
      </c>
      <c r="J142" s="85">
        <f t="shared" si="8"/>
        <v>1727.8098539856489</v>
      </c>
      <c r="K142" s="86">
        <f t="shared" si="9"/>
        <v>1635975404</v>
      </c>
      <c r="L142" s="86">
        <f>hidden4!B45</f>
        <v>2184773665</v>
      </c>
      <c r="M142" s="87"/>
    </row>
    <row r="143" spans="1:13" ht="16.350000000000001" customHeight="1" x14ac:dyDescent="0.25">
      <c r="A143" s="248"/>
      <c r="B143" s="89" t="s">
        <v>21</v>
      </c>
      <c r="C143" s="84">
        <f>hidden1!B131</f>
        <v>1718431887</v>
      </c>
      <c r="D143" s="84">
        <f>hidden1!F131</f>
        <v>1769676144</v>
      </c>
      <c r="E143" s="85">
        <f t="shared" si="6"/>
        <v>102.98203597056505</v>
      </c>
      <c r="F143" s="86">
        <f t="shared" si="7"/>
        <v>51244257</v>
      </c>
      <c r="G143" s="84">
        <f>hidden1!G131</f>
        <v>-67302516</v>
      </c>
      <c r="H143" s="84">
        <f>hidden1!H131</f>
        <v>100501628</v>
      </c>
      <c r="I143" s="84">
        <f>hidden1!I131</f>
        <v>1736477032</v>
      </c>
      <c r="J143" s="85">
        <f t="shared" si="8"/>
        <v>1727.8098539856489</v>
      </c>
      <c r="K143" s="86">
        <f t="shared" si="9"/>
        <v>1635975404</v>
      </c>
      <c r="L143" s="86"/>
      <c r="M143" s="87"/>
    </row>
    <row r="144" spans="1:13" ht="106.2" customHeight="1" x14ac:dyDescent="0.25">
      <c r="A144" s="246">
        <v>1220</v>
      </c>
      <c r="B144" s="83" t="s">
        <v>553</v>
      </c>
      <c r="C144" s="84">
        <f>hidden1!B132</f>
        <v>-131431161</v>
      </c>
      <c r="D144" s="84">
        <f>hidden1!F132</f>
        <v>129075742</v>
      </c>
      <c r="E144" s="85" t="str">
        <f t="shared" ref="E144:E207" si="10">IF(C144&lt;0,IF(D144&gt;=0,"",(C144/D144)*100),IF(D144&lt;0,"",IF(C144=0,"",(D144/C144)*100)))</f>
        <v/>
      </c>
      <c r="F144" s="86">
        <f t="shared" ref="F144:F207" si="11">IF(D144="","",(D144-C144))</f>
        <v>260506903</v>
      </c>
      <c r="G144" s="84">
        <f>hidden1!G132</f>
        <v>28952570</v>
      </c>
      <c r="H144" s="84">
        <f>hidden1!H132</f>
        <v>92174440</v>
      </c>
      <c r="I144" s="84">
        <f>hidden1!I132</f>
        <v>7948732</v>
      </c>
      <c r="J144" s="85">
        <f t="shared" ref="J144:J207" si="12">IF(H144&lt;0,IF(I144&gt;=0,"",(H144/I144)*100),IF(I144&lt;0,"",IF(H144=0,"",(I144/H144)*100)))</f>
        <v>8.6235750388068535</v>
      </c>
      <c r="K144" s="86">
        <f t="shared" ref="K144:K207" si="13">IF(I144="","",(I144-H144))</f>
        <v>-84225708</v>
      </c>
      <c r="L144" s="86">
        <f>hidden4!B46</f>
        <v>108623169</v>
      </c>
      <c r="M144" s="87"/>
    </row>
    <row r="145" spans="1:13" ht="16.350000000000001" customHeight="1" x14ac:dyDescent="0.25">
      <c r="A145" s="247"/>
      <c r="B145" s="89" t="s">
        <v>21</v>
      </c>
      <c r="C145" s="84">
        <f>hidden1!B133</f>
        <v>-374639318</v>
      </c>
      <c r="D145" s="84">
        <f>hidden1!F133</f>
        <v>-138283692</v>
      </c>
      <c r="E145" s="85">
        <f t="shared" si="10"/>
        <v>270.92082412725864</v>
      </c>
      <c r="F145" s="86">
        <f t="shared" si="11"/>
        <v>236355626</v>
      </c>
      <c r="G145" s="84">
        <f>hidden1!G133</f>
        <v>-32955416</v>
      </c>
      <c r="H145" s="84">
        <f>hidden1!H133</f>
        <v>24785322</v>
      </c>
      <c r="I145" s="84">
        <f>hidden1!I133</f>
        <v>-130113598</v>
      </c>
      <c r="J145" s="85" t="str">
        <f t="shared" si="12"/>
        <v/>
      </c>
      <c r="K145" s="86">
        <f t="shared" si="13"/>
        <v>-154898920</v>
      </c>
      <c r="L145" s="252"/>
      <c r="M145" s="87"/>
    </row>
    <row r="146" spans="1:13" ht="16.350000000000001" customHeight="1" x14ac:dyDescent="0.25">
      <c r="A146" s="247"/>
      <c r="B146" s="90" t="s">
        <v>22</v>
      </c>
      <c r="C146" s="84">
        <f>hidden1!B134</f>
        <v>243208157</v>
      </c>
      <c r="D146" s="84">
        <f>hidden1!F134</f>
        <v>267359434</v>
      </c>
      <c r="E146" s="85">
        <f t="shared" si="10"/>
        <v>109.93029070155735</v>
      </c>
      <c r="F146" s="86">
        <f t="shared" si="11"/>
        <v>24151277</v>
      </c>
      <c r="G146" s="84">
        <f>hidden1!G134</f>
        <v>61907986</v>
      </c>
      <c r="H146" s="84">
        <f>hidden1!H134</f>
        <v>67389118</v>
      </c>
      <c r="I146" s="84">
        <f>hidden1!I134</f>
        <v>138062330</v>
      </c>
      <c r="J146" s="85">
        <f t="shared" si="12"/>
        <v>204.87332984533202</v>
      </c>
      <c r="K146" s="86">
        <f t="shared" si="13"/>
        <v>70673212</v>
      </c>
      <c r="L146" s="252"/>
      <c r="M146" s="87"/>
    </row>
    <row r="147" spans="1:13" ht="20.25" customHeight="1" x14ac:dyDescent="0.25">
      <c r="A147" s="248"/>
      <c r="B147" s="83" t="s">
        <v>23</v>
      </c>
      <c r="C147" s="84">
        <f>hidden1!B135</f>
        <v>679521</v>
      </c>
      <c r="D147" s="84">
        <f>hidden1!F135</f>
        <v>821208</v>
      </c>
      <c r="E147" s="85">
        <f t="shared" si="10"/>
        <v>120.85101122702611</v>
      </c>
      <c r="F147" s="86">
        <f t="shared" si="11"/>
        <v>141687</v>
      </c>
      <c r="G147" s="84">
        <f>hidden1!G135</f>
        <v>119696</v>
      </c>
      <c r="H147" s="84">
        <f>hidden1!H135</f>
        <v>212718</v>
      </c>
      <c r="I147" s="84">
        <f>hidden1!I135</f>
        <v>488794</v>
      </c>
      <c r="J147" s="85">
        <f t="shared" si="12"/>
        <v>229.78497353303436</v>
      </c>
      <c r="K147" s="86">
        <f t="shared" si="13"/>
        <v>276076</v>
      </c>
      <c r="L147" s="252"/>
      <c r="M147" s="87"/>
    </row>
    <row r="148" spans="1:13" ht="15" customHeight="1" x14ac:dyDescent="0.25">
      <c r="A148" s="93"/>
      <c r="B148" s="94" t="s">
        <v>9</v>
      </c>
      <c r="C148" s="84"/>
      <c r="D148" s="84"/>
      <c r="E148" s="85" t="str">
        <f t="shared" si="10"/>
        <v/>
      </c>
      <c r="F148" s="86" t="str">
        <f t="shared" si="11"/>
        <v/>
      </c>
      <c r="G148" s="84"/>
      <c r="H148" s="84"/>
      <c r="I148" s="84"/>
      <c r="J148" s="85" t="str">
        <f t="shared" si="12"/>
        <v/>
      </c>
      <c r="K148" s="86" t="str">
        <f t="shared" si="13"/>
        <v/>
      </c>
      <c r="L148" s="86"/>
      <c r="M148" s="87"/>
    </row>
    <row r="149" spans="1:13" ht="92.25" customHeight="1" x14ac:dyDescent="0.25">
      <c r="A149" s="246">
        <v>1230</v>
      </c>
      <c r="B149" s="101" t="s">
        <v>134</v>
      </c>
      <c r="C149" s="84">
        <f>hidden1!B136</f>
        <v>911984</v>
      </c>
      <c r="D149" s="84">
        <f>hidden1!F136</f>
        <v>1467672</v>
      </c>
      <c r="E149" s="85">
        <f t="shared" si="10"/>
        <v>160.93177073281987</v>
      </c>
      <c r="F149" s="86">
        <f t="shared" si="11"/>
        <v>555688</v>
      </c>
      <c r="G149" s="84">
        <f>hidden1!G136</f>
        <v>474617</v>
      </c>
      <c r="H149" s="84">
        <f>hidden1!H136</f>
        <v>300712</v>
      </c>
      <c r="I149" s="84">
        <f>hidden1!I136</f>
        <v>692343</v>
      </c>
      <c r="J149" s="85">
        <f t="shared" si="12"/>
        <v>230.23457660485781</v>
      </c>
      <c r="K149" s="86">
        <f t="shared" si="13"/>
        <v>391631</v>
      </c>
      <c r="L149" s="86">
        <f>hidden4!B47</f>
        <v>1979717</v>
      </c>
      <c r="M149" s="87"/>
    </row>
    <row r="150" spans="1:13" ht="16.350000000000001" customHeight="1" x14ac:dyDescent="0.25">
      <c r="A150" s="247"/>
      <c r="B150" s="90" t="s">
        <v>24</v>
      </c>
      <c r="C150" s="84">
        <f>hidden1!B137</f>
        <v>911984</v>
      </c>
      <c r="D150" s="84">
        <f>hidden1!F137</f>
        <v>1467672</v>
      </c>
      <c r="E150" s="85">
        <f t="shared" si="10"/>
        <v>160.93177073281987</v>
      </c>
      <c r="F150" s="86">
        <f t="shared" si="11"/>
        <v>555688</v>
      </c>
      <c r="G150" s="84">
        <f>hidden1!G137</f>
        <v>474617</v>
      </c>
      <c r="H150" s="84">
        <f>hidden1!H137</f>
        <v>300712</v>
      </c>
      <c r="I150" s="84">
        <f>hidden1!I137</f>
        <v>692343</v>
      </c>
      <c r="J150" s="85">
        <f t="shared" si="12"/>
        <v>230.23457660485781</v>
      </c>
      <c r="K150" s="86">
        <f t="shared" si="13"/>
        <v>391631</v>
      </c>
      <c r="L150" s="252"/>
      <c r="M150" s="87"/>
    </row>
    <row r="151" spans="1:13" ht="16.350000000000001" customHeight="1" x14ac:dyDescent="0.25">
      <c r="A151" s="247"/>
      <c r="B151" s="83" t="s">
        <v>26</v>
      </c>
      <c r="C151" s="84">
        <f>hidden1!B138</f>
        <v>0</v>
      </c>
      <c r="D151" s="84">
        <f>hidden1!F138</f>
        <v>0</v>
      </c>
      <c r="E151" s="85" t="str">
        <f t="shared" si="10"/>
        <v/>
      </c>
      <c r="F151" s="86">
        <f t="shared" si="11"/>
        <v>0</v>
      </c>
      <c r="G151" s="84">
        <f>hidden1!G138</f>
        <v>0</v>
      </c>
      <c r="H151" s="84">
        <f>hidden1!H138</f>
        <v>0</v>
      </c>
      <c r="I151" s="84">
        <f>hidden1!I138</f>
        <v>0</v>
      </c>
      <c r="J151" s="85" t="str">
        <f t="shared" si="12"/>
        <v/>
      </c>
      <c r="K151" s="86">
        <f t="shared" si="13"/>
        <v>0</v>
      </c>
      <c r="L151" s="252"/>
      <c r="M151" s="87"/>
    </row>
    <row r="152" spans="1:13" ht="15" customHeight="1" x14ac:dyDescent="0.25">
      <c r="A152" s="93"/>
      <c r="B152" s="94" t="s">
        <v>33</v>
      </c>
      <c r="C152" s="84"/>
      <c r="D152" s="84"/>
      <c r="E152" s="85" t="str">
        <f t="shared" si="10"/>
        <v/>
      </c>
      <c r="F152" s="86" t="str">
        <f t="shared" si="11"/>
        <v/>
      </c>
      <c r="G152" s="84"/>
      <c r="H152" s="84"/>
      <c r="I152" s="84"/>
      <c r="J152" s="85" t="str">
        <f t="shared" si="12"/>
        <v/>
      </c>
      <c r="K152" s="86" t="str">
        <f t="shared" si="13"/>
        <v/>
      </c>
      <c r="L152" s="86"/>
      <c r="M152" s="87"/>
    </row>
    <row r="153" spans="1:13" ht="72.599999999999994" customHeight="1" x14ac:dyDescent="0.25">
      <c r="A153" s="246">
        <v>1235</v>
      </c>
      <c r="B153" s="101" t="s">
        <v>569</v>
      </c>
      <c r="C153" s="84">
        <f>hidden1!B139</f>
        <v>616007</v>
      </c>
      <c r="D153" s="84">
        <f>hidden1!F139</f>
        <v>1055099</v>
      </c>
      <c r="E153" s="85">
        <f t="shared" si="10"/>
        <v>171.28035882709125</v>
      </c>
      <c r="F153" s="86">
        <f t="shared" si="11"/>
        <v>439092</v>
      </c>
      <c r="G153" s="84">
        <f>hidden1!G139</f>
        <v>361961</v>
      </c>
      <c r="H153" s="84">
        <f>hidden1!H139</f>
        <v>170866</v>
      </c>
      <c r="I153" s="84">
        <f>hidden1!I139</f>
        <v>522272</v>
      </c>
      <c r="J153" s="85">
        <f t="shared" si="12"/>
        <v>305.66174663186359</v>
      </c>
      <c r="K153" s="86">
        <f t="shared" si="13"/>
        <v>351406</v>
      </c>
      <c r="L153" s="86">
        <f>hidden4!B48</f>
        <v>1386768</v>
      </c>
      <c r="M153" s="87"/>
    </row>
    <row r="154" spans="1:13" ht="16.350000000000001" customHeight="1" x14ac:dyDescent="0.25">
      <c r="A154" s="247"/>
      <c r="B154" s="90" t="s">
        <v>24</v>
      </c>
      <c r="C154" s="84">
        <f>hidden1!B140</f>
        <v>616007</v>
      </c>
      <c r="D154" s="84">
        <f>hidden1!F140</f>
        <v>1055099</v>
      </c>
      <c r="E154" s="85">
        <f t="shared" si="10"/>
        <v>171.28035882709125</v>
      </c>
      <c r="F154" s="86">
        <f t="shared" si="11"/>
        <v>439092</v>
      </c>
      <c r="G154" s="84">
        <f>hidden1!G140</f>
        <v>361961</v>
      </c>
      <c r="H154" s="84">
        <f>hidden1!H140</f>
        <v>170866</v>
      </c>
      <c r="I154" s="84">
        <f>hidden1!I140</f>
        <v>522272</v>
      </c>
      <c r="J154" s="85">
        <f t="shared" si="12"/>
        <v>305.66174663186359</v>
      </c>
      <c r="K154" s="86">
        <f t="shared" si="13"/>
        <v>351406</v>
      </c>
      <c r="L154" s="252"/>
      <c r="M154" s="87"/>
    </row>
    <row r="155" spans="1:13" ht="16.350000000000001" customHeight="1" x14ac:dyDescent="0.25">
      <c r="A155" s="248"/>
      <c r="B155" s="83" t="s">
        <v>26</v>
      </c>
      <c r="C155" s="84">
        <f>hidden1!B141</f>
        <v>0</v>
      </c>
      <c r="D155" s="84">
        <f>hidden1!F141</f>
        <v>0</v>
      </c>
      <c r="E155" s="85" t="str">
        <f t="shared" si="10"/>
        <v/>
      </c>
      <c r="F155" s="86">
        <f t="shared" si="11"/>
        <v>0</v>
      </c>
      <c r="G155" s="84">
        <f>hidden1!G141</f>
        <v>0</v>
      </c>
      <c r="H155" s="84">
        <f>hidden1!H141</f>
        <v>0</v>
      </c>
      <c r="I155" s="84">
        <f>hidden1!I141</f>
        <v>0</v>
      </c>
      <c r="J155" s="85" t="str">
        <f t="shared" si="12"/>
        <v/>
      </c>
      <c r="K155" s="86">
        <f t="shared" si="13"/>
        <v>0</v>
      </c>
      <c r="L155" s="252"/>
      <c r="M155" s="87"/>
    </row>
    <row r="156" spans="1:13" ht="33" customHeight="1" x14ac:dyDescent="0.25">
      <c r="A156" s="246">
        <v>1240</v>
      </c>
      <c r="B156" s="101" t="s">
        <v>135</v>
      </c>
      <c r="C156" s="84">
        <f>hidden1!B142</f>
        <v>300710</v>
      </c>
      <c r="D156" s="84">
        <f>hidden1!F142</f>
        <v>415745</v>
      </c>
      <c r="E156" s="85">
        <f t="shared" si="10"/>
        <v>138.25446443417246</v>
      </c>
      <c r="F156" s="86">
        <f t="shared" si="11"/>
        <v>115035</v>
      </c>
      <c r="G156" s="84">
        <f>hidden1!G142</f>
        <v>115828</v>
      </c>
      <c r="H156" s="84">
        <f>hidden1!H142</f>
        <v>129846</v>
      </c>
      <c r="I156" s="84">
        <f>hidden1!I142</f>
        <v>170071</v>
      </c>
      <c r="J156" s="85">
        <f t="shared" si="12"/>
        <v>130.97900589929608</v>
      </c>
      <c r="K156" s="86">
        <f t="shared" si="13"/>
        <v>40225</v>
      </c>
      <c r="L156" s="86">
        <f>hidden4!B49</f>
        <v>592949</v>
      </c>
      <c r="M156" s="87"/>
    </row>
    <row r="157" spans="1:13" ht="17.25" customHeight="1" x14ac:dyDescent="0.25">
      <c r="A157" s="261"/>
      <c r="B157" s="90" t="s">
        <v>24</v>
      </c>
      <c r="C157" s="84">
        <f>hidden1!B143</f>
        <v>300710</v>
      </c>
      <c r="D157" s="84">
        <f>hidden1!F143</f>
        <v>415745</v>
      </c>
      <c r="E157" s="85">
        <f t="shared" si="10"/>
        <v>138.25446443417246</v>
      </c>
      <c r="F157" s="86">
        <f t="shared" si="11"/>
        <v>115035</v>
      </c>
      <c r="G157" s="84">
        <f>hidden1!G143</f>
        <v>115828</v>
      </c>
      <c r="H157" s="84">
        <f>hidden1!H143</f>
        <v>129846</v>
      </c>
      <c r="I157" s="84">
        <f>hidden1!I143</f>
        <v>170071</v>
      </c>
      <c r="J157" s="85">
        <f t="shared" si="12"/>
        <v>130.97900589929608</v>
      </c>
      <c r="K157" s="86">
        <f t="shared" si="13"/>
        <v>40225</v>
      </c>
      <c r="L157" s="84"/>
      <c r="M157" s="87"/>
    </row>
    <row r="158" spans="1:13" ht="18" customHeight="1" x14ac:dyDescent="0.25">
      <c r="A158" s="256"/>
      <c r="B158" s="83" t="s">
        <v>26</v>
      </c>
      <c r="C158" s="84">
        <f>hidden1!B144</f>
        <v>0</v>
      </c>
      <c r="D158" s="84">
        <f>hidden1!F144</f>
        <v>0</v>
      </c>
      <c r="E158" s="85" t="str">
        <f t="shared" si="10"/>
        <v/>
      </c>
      <c r="F158" s="86">
        <f t="shared" si="11"/>
        <v>0</v>
      </c>
      <c r="G158" s="84">
        <f>hidden1!G144</f>
        <v>0</v>
      </c>
      <c r="H158" s="84">
        <f>hidden1!H144</f>
        <v>0</v>
      </c>
      <c r="I158" s="84">
        <f>hidden1!I144</f>
        <v>0</v>
      </c>
      <c r="J158" s="85" t="str">
        <f t="shared" si="12"/>
        <v/>
      </c>
      <c r="K158" s="86">
        <f t="shared" si="13"/>
        <v>0</v>
      </c>
      <c r="L158" s="86"/>
      <c r="M158" s="87"/>
    </row>
    <row r="159" spans="1:13" ht="63" customHeight="1" x14ac:dyDescent="0.25">
      <c r="A159" s="259">
        <v>1241</v>
      </c>
      <c r="B159" s="101" t="s">
        <v>136</v>
      </c>
      <c r="C159" s="84">
        <f>hidden1!B145</f>
        <v>-4733</v>
      </c>
      <c r="D159" s="84">
        <f>hidden1!F145</f>
        <v>-3172</v>
      </c>
      <c r="E159" s="85">
        <f t="shared" si="10"/>
        <v>149.21185372005044</v>
      </c>
      <c r="F159" s="86">
        <f t="shared" si="11"/>
        <v>1561</v>
      </c>
      <c r="G159" s="84">
        <f>hidden1!G145</f>
        <v>-3172</v>
      </c>
      <c r="H159" s="84">
        <f>hidden1!H145</f>
        <v>0</v>
      </c>
      <c r="I159" s="84">
        <f>hidden1!I145</f>
        <v>0</v>
      </c>
      <c r="J159" s="85" t="str">
        <f t="shared" si="12"/>
        <v/>
      </c>
      <c r="K159" s="86">
        <f t="shared" si="13"/>
        <v>0</v>
      </c>
      <c r="L159" s="86">
        <f>hidden4!B50</f>
        <v>0</v>
      </c>
      <c r="M159" s="87"/>
    </row>
    <row r="160" spans="1:13" ht="16.350000000000001" customHeight="1" x14ac:dyDescent="0.25">
      <c r="A160" s="259"/>
      <c r="B160" s="90" t="s">
        <v>24</v>
      </c>
      <c r="C160" s="84">
        <f>hidden1!B146</f>
        <v>-4733</v>
      </c>
      <c r="D160" s="84">
        <f>hidden1!F146</f>
        <v>-3172</v>
      </c>
      <c r="E160" s="85">
        <f t="shared" si="10"/>
        <v>149.21185372005044</v>
      </c>
      <c r="F160" s="86">
        <f t="shared" si="11"/>
        <v>1561</v>
      </c>
      <c r="G160" s="84">
        <f>hidden1!G146</f>
        <v>-3172</v>
      </c>
      <c r="H160" s="84">
        <f>hidden1!H146</f>
        <v>0</v>
      </c>
      <c r="I160" s="84">
        <f>hidden1!I146</f>
        <v>0</v>
      </c>
      <c r="J160" s="85" t="str">
        <f t="shared" si="12"/>
        <v/>
      </c>
      <c r="K160" s="86">
        <f t="shared" si="13"/>
        <v>0</v>
      </c>
      <c r="L160" s="252"/>
      <c r="M160" s="87"/>
    </row>
    <row r="161" spans="1:13" ht="17.399999999999999" customHeight="1" x14ac:dyDescent="0.25">
      <c r="A161" s="254"/>
      <c r="B161" s="83" t="s">
        <v>26</v>
      </c>
      <c r="C161" s="84">
        <f>hidden1!B147</f>
        <v>0</v>
      </c>
      <c r="D161" s="84">
        <f>hidden1!F147</f>
        <v>0</v>
      </c>
      <c r="E161" s="85" t="str">
        <f t="shared" si="10"/>
        <v/>
      </c>
      <c r="F161" s="86">
        <f t="shared" si="11"/>
        <v>0</v>
      </c>
      <c r="G161" s="84">
        <f>hidden1!G147</f>
        <v>0</v>
      </c>
      <c r="H161" s="84">
        <f>hidden1!H147</f>
        <v>0</v>
      </c>
      <c r="I161" s="84">
        <f>hidden1!I147</f>
        <v>0</v>
      </c>
      <c r="J161" s="85" t="str">
        <f t="shared" si="12"/>
        <v/>
      </c>
      <c r="K161" s="86">
        <f t="shared" si="13"/>
        <v>0</v>
      </c>
      <c r="L161" s="252"/>
      <c r="M161" s="87"/>
    </row>
    <row r="162" spans="1:13" ht="86.4" customHeight="1" x14ac:dyDescent="0.25">
      <c r="A162" s="259">
        <v>1244</v>
      </c>
      <c r="B162" s="101" t="s">
        <v>555</v>
      </c>
      <c r="C162" s="84">
        <f>hidden1!B148</f>
        <v>367869</v>
      </c>
      <c r="D162" s="84">
        <f>hidden1!F148</f>
        <v>8674606</v>
      </c>
      <c r="E162" s="85">
        <f t="shared" si="10"/>
        <v>2358.069312717299</v>
      </c>
      <c r="F162" s="86">
        <f t="shared" si="11"/>
        <v>8306737</v>
      </c>
      <c r="G162" s="84">
        <f>hidden1!G148</f>
        <v>-359527</v>
      </c>
      <c r="H162" s="84">
        <f>hidden1!H148</f>
        <v>-2</v>
      </c>
      <c r="I162" s="84">
        <f>hidden1!I148</f>
        <v>9034135</v>
      </c>
      <c r="J162" s="85" t="str">
        <f t="shared" si="12"/>
        <v/>
      </c>
      <c r="K162" s="86">
        <f t="shared" si="13"/>
        <v>9034137</v>
      </c>
      <c r="L162" s="86">
        <f>hidden4!B51</f>
        <v>10473909</v>
      </c>
      <c r="M162" s="87"/>
    </row>
    <row r="163" spans="1:13" ht="16.2" customHeight="1" x14ac:dyDescent="0.25">
      <c r="A163" s="259"/>
      <c r="B163" s="101" t="s">
        <v>554</v>
      </c>
      <c r="C163" s="84">
        <f>hidden1!B149</f>
        <v>305331</v>
      </c>
      <c r="D163" s="84">
        <f>hidden1!F149</f>
        <v>7199923</v>
      </c>
      <c r="E163" s="85">
        <f t="shared" si="10"/>
        <v>2358.0714044757983</v>
      </c>
      <c r="F163" s="86">
        <f t="shared" si="11"/>
        <v>6894592</v>
      </c>
      <c r="G163" s="84">
        <f>hidden1!G149</f>
        <v>-298407</v>
      </c>
      <c r="H163" s="84">
        <f>hidden1!H149</f>
        <v>-1</v>
      </c>
      <c r="I163" s="84">
        <f>hidden1!I149</f>
        <v>7498331</v>
      </c>
      <c r="J163" s="85" t="str">
        <f t="shared" si="12"/>
        <v/>
      </c>
      <c r="K163" s="86">
        <f t="shared" si="13"/>
        <v>7498332</v>
      </c>
      <c r="L163" s="86"/>
      <c r="M163" s="87"/>
    </row>
    <row r="164" spans="1:13" ht="17.399999999999999" customHeight="1" x14ac:dyDescent="0.25">
      <c r="A164" s="259"/>
      <c r="B164" s="90" t="s">
        <v>24</v>
      </c>
      <c r="C164" s="84">
        <f>hidden1!B150</f>
        <v>62538</v>
      </c>
      <c r="D164" s="84">
        <f>hidden1!F150</f>
        <v>1474683</v>
      </c>
      <c r="E164" s="85">
        <f t="shared" si="10"/>
        <v>2358.0591000671593</v>
      </c>
      <c r="F164" s="86">
        <f t="shared" si="11"/>
        <v>1412145</v>
      </c>
      <c r="G164" s="84">
        <f>hidden1!G150</f>
        <v>-61120</v>
      </c>
      <c r="H164" s="84">
        <f>hidden1!H150</f>
        <v>-1</v>
      </c>
      <c r="I164" s="84">
        <f>hidden1!I150</f>
        <v>1535804</v>
      </c>
      <c r="J164" s="85" t="str">
        <f t="shared" si="12"/>
        <v/>
      </c>
      <c r="K164" s="86">
        <f t="shared" si="13"/>
        <v>1535805</v>
      </c>
      <c r="L164" s="86"/>
      <c r="M164" s="87"/>
    </row>
    <row r="165" spans="1:13" ht="17.399999999999999" customHeight="1" x14ac:dyDescent="0.25">
      <c r="A165" s="254"/>
      <c r="B165" s="83" t="s">
        <v>26</v>
      </c>
      <c r="C165" s="84">
        <f>hidden1!B151</f>
        <v>0</v>
      </c>
      <c r="D165" s="84">
        <f>hidden1!F151</f>
        <v>0</v>
      </c>
      <c r="E165" s="85" t="str">
        <f t="shared" si="10"/>
        <v/>
      </c>
      <c r="F165" s="86">
        <f t="shared" si="11"/>
        <v>0</v>
      </c>
      <c r="G165" s="84">
        <f>hidden1!G151</f>
        <v>0</v>
      </c>
      <c r="H165" s="84">
        <f>hidden1!H151</f>
        <v>0</v>
      </c>
      <c r="I165" s="84">
        <f>hidden1!I151</f>
        <v>0</v>
      </c>
      <c r="J165" s="85" t="str">
        <f t="shared" si="12"/>
        <v/>
      </c>
      <c r="K165" s="86">
        <f t="shared" si="13"/>
        <v>0</v>
      </c>
      <c r="L165" s="86"/>
      <c r="M165" s="87"/>
    </row>
    <row r="166" spans="1:13" ht="86.4" customHeight="1" x14ac:dyDescent="0.25">
      <c r="A166" s="259">
        <v>1245</v>
      </c>
      <c r="B166" s="101" t="s">
        <v>556</v>
      </c>
      <c r="C166" s="84">
        <f>hidden1!B152</f>
        <v>0</v>
      </c>
      <c r="D166" s="84">
        <f>hidden1!F152</f>
        <v>1936596</v>
      </c>
      <c r="E166" s="85" t="str">
        <f t="shared" si="10"/>
        <v/>
      </c>
      <c r="F166" s="86">
        <f t="shared" si="11"/>
        <v>1936596</v>
      </c>
      <c r="G166" s="84">
        <f>hidden1!G152</f>
        <v>20060</v>
      </c>
      <c r="H166" s="84">
        <f>hidden1!H152</f>
        <v>5794</v>
      </c>
      <c r="I166" s="84">
        <f>hidden1!I152</f>
        <v>1910742</v>
      </c>
      <c r="J166" s="85">
        <f t="shared" si="12"/>
        <v>32977.942699344152</v>
      </c>
      <c r="K166" s="86">
        <f t="shared" si="13"/>
        <v>1904948</v>
      </c>
      <c r="L166" s="86">
        <f>hidden4!B52</f>
        <v>2021325</v>
      </c>
      <c r="M166" s="87"/>
    </row>
    <row r="167" spans="1:13" ht="16.2" customHeight="1" x14ac:dyDescent="0.25">
      <c r="A167" s="259"/>
      <c r="B167" s="101" t="s">
        <v>554</v>
      </c>
      <c r="C167" s="84">
        <f>hidden1!B153</f>
        <v>0</v>
      </c>
      <c r="D167" s="84">
        <f>hidden1!F153</f>
        <v>1607374</v>
      </c>
      <c r="E167" s="85" t="str">
        <f t="shared" si="10"/>
        <v/>
      </c>
      <c r="F167" s="86">
        <f t="shared" si="11"/>
        <v>1607374</v>
      </c>
      <c r="G167" s="84">
        <f>hidden1!G153</f>
        <v>16649</v>
      </c>
      <c r="H167" s="84">
        <f>hidden1!H153</f>
        <v>4810</v>
      </c>
      <c r="I167" s="84">
        <f>hidden1!I153</f>
        <v>1585915</v>
      </c>
      <c r="J167" s="85">
        <f t="shared" si="12"/>
        <v>32971.205821205818</v>
      </c>
      <c r="K167" s="86">
        <f t="shared" si="13"/>
        <v>1581105</v>
      </c>
      <c r="L167" s="86"/>
      <c r="M167" s="87"/>
    </row>
    <row r="168" spans="1:13" ht="17.399999999999999" customHeight="1" x14ac:dyDescent="0.25">
      <c r="A168" s="259"/>
      <c r="B168" s="90" t="s">
        <v>24</v>
      </c>
      <c r="C168" s="84">
        <f>hidden1!B154</f>
        <v>0</v>
      </c>
      <c r="D168" s="84">
        <f>hidden1!F154</f>
        <v>329222</v>
      </c>
      <c r="E168" s="85" t="str">
        <f t="shared" si="10"/>
        <v/>
      </c>
      <c r="F168" s="86">
        <f t="shared" si="11"/>
        <v>329222</v>
      </c>
      <c r="G168" s="84">
        <f>hidden1!G154</f>
        <v>3411</v>
      </c>
      <c r="H168" s="84">
        <f>hidden1!H154</f>
        <v>984</v>
      </c>
      <c r="I168" s="84">
        <f>hidden1!I154</f>
        <v>324827</v>
      </c>
      <c r="J168" s="85">
        <f t="shared" si="12"/>
        <v>33010.873983739839</v>
      </c>
      <c r="K168" s="86">
        <f t="shared" si="13"/>
        <v>323843</v>
      </c>
      <c r="L168" s="86"/>
      <c r="M168" s="87"/>
    </row>
    <row r="169" spans="1:13" ht="17.399999999999999" customHeight="1" x14ac:dyDescent="0.25">
      <c r="A169" s="254"/>
      <c r="B169" s="83" t="s">
        <v>26</v>
      </c>
      <c r="C169" s="84">
        <f>hidden1!B155</f>
        <v>0</v>
      </c>
      <c r="D169" s="84">
        <f>hidden1!F155</f>
        <v>0</v>
      </c>
      <c r="E169" s="85" t="str">
        <f t="shared" si="10"/>
        <v/>
      </c>
      <c r="F169" s="86">
        <f t="shared" si="11"/>
        <v>0</v>
      </c>
      <c r="G169" s="84">
        <f>hidden1!G155</f>
        <v>0</v>
      </c>
      <c r="H169" s="84">
        <f>hidden1!H155</f>
        <v>0</v>
      </c>
      <c r="I169" s="84">
        <f>hidden1!I155</f>
        <v>0</v>
      </c>
      <c r="J169" s="85" t="str">
        <f t="shared" si="12"/>
        <v/>
      </c>
      <c r="K169" s="86">
        <f t="shared" si="13"/>
        <v>0</v>
      </c>
      <c r="L169" s="86"/>
      <c r="M169" s="87"/>
    </row>
    <row r="170" spans="1:13" ht="20.399999999999999" customHeight="1" x14ac:dyDescent="0.25">
      <c r="A170" s="253">
        <v>1246</v>
      </c>
      <c r="B170" s="83" t="s">
        <v>596</v>
      </c>
      <c r="C170" s="102" t="s">
        <v>8</v>
      </c>
      <c r="D170" s="84">
        <f>hidden1!F156</f>
        <v>0</v>
      </c>
      <c r="E170" s="102" t="s">
        <v>8</v>
      </c>
      <c r="F170" s="102" t="s">
        <v>8</v>
      </c>
      <c r="G170" s="84">
        <f>hidden1!G156</f>
        <v>0</v>
      </c>
      <c r="H170" s="84">
        <f>hidden1!H156</f>
        <v>0</v>
      </c>
      <c r="I170" s="84">
        <f>hidden1!I156</f>
        <v>0</v>
      </c>
      <c r="J170" s="85" t="str">
        <f t="shared" si="12"/>
        <v/>
      </c>
      <c r="K170" s="86">
        <f t="shared" si="13"/>
        <v>0</v>
      </c>
      <c r="L170" s="130">
        <f>hidden4!B53</f>
        <v>0</v>
      </c>
      <c r="M170" s="87"/>
    </row>
    <row r="171" spans="1:13" ht="16.350000000000001" customHeight="1" x14ac:dyDescent="0.25">
      <c r="A171" s="254"/>
      <c r="B171" s="101" t="s">
        <v>554</v>
      </c>
      <c r="C171" s="102" t="s">
        <v>8</v>
      </c>
      <c r="D171" s="84">
        <f>hidden1!F157</f>
        <v>0</v>
      </c>
      <c r="E171" s="102" t="s">
        <v>8</v>
      </c>
      <c r="F171" s="102" t="s">
        <v>8</v>
      </c>
      <c r="G171" s="84">
        <f>hidden1!G157</f>
        <v>0</v>
      </c>
      <c r="H171" s="84">
        <f>hidden1!H157</f>
        <v>0</v>
      </c>
      <c r="I171" s="84">
        <f>hidden1!I157</f>
        <v>0</v>
      </c>
      <c r="J171" s="85" t="str">
        <f t="shared" si="12"/>
        <v/>
      </c>
      <c r="K171" s="86">
        <f t="shared" si="13"/>
        <v>0</v>
      </c>
      <c r="L171" s="219"/>
      <c r="M171" s="87"/>
    </row>
    <row r="172" spans="1:13" ht="31.2" customHeight="1" x14ac:dyDescent="0.25">
      <c r="A172" s="253">
        <v>1247</v>
      </c>
      <c r="B172" s="83" t="s">
        <v>597</v>
      </c>
      <c r="C172" s="102" t="s">
        <v>8</v>
      </c>
      <c r="D172" s="84">
        <f>hidden1!F158</f>
        <v>0</v>
      </c>
      <c r="E172" s="102" t="s">
        <v>8</v>
      </c>
      <c r="F172" s="102" t="s">
        <v>8</v>
      </c>
      <c r="G172" s="84">
        <f>hidden1!G158</f>
        <v>0</v>
      </c>
      <c r="H172" s="84">
        <f>hidden1!H158</f>
        <v>0</v>
      </c>
      <c r="I172" s="84">
        <f>hidden1!I158</f>
        <v>0</v>
      </c>
      <c r="J172" s="85" t="str">
        <f t="shared" si="12"/>
        <v/>
      </c>
      <c r="K172" s="86">
        <f t="shared" si="13"/>
        <v>0</v>
      </c>
      <c r="L172" s="86">
        <f>hidden4!B54</f>
        <v>0</v>
      </c>
      <c r="M172" s="87"/>
    </row>
    <row r="173" spans="1:13" ht="17.399999999999999" customHeight="1" x14ac:dyDescent="0.25">
      <c r="A173" s="254"/>
      <c r="B173" s="101" t="s">
        <v>554</v>
      </c>
      <c r="C173" s="102" t="s">
        <v>8</v>
      </c>
      <c r="D173" s="84">
        <f>hidden1!F159</f>
        <v>0</v>
      </c>
      <c r="E173" s="102" t="s">
        <v>8</v>
      </c>
      <c r="F173" s="102" t="s">
        <v>8</v>
      </c>
      <c r="G173" s="84">
        <f>hidden1!G159</f>
        <v>0</v>
      </c>
      <c r="H173" s="84">
        <f>hidden1!H159</f>
        <v>0</v>
      </c>
      <c r="I173" s="84">
        <f>hidden1!I159</f>
        <v>0</v>
      </c>
      <c r="J173" s="85" t="str">
        <f t="shared" si="12"/>
        <v/>
      </c>
      <c r="K173" s="86">
        <f t="shared" si="13"/>
        <v>0</v>
      </c>
      <c r="L173" s="86"/>
      <c r="M173" s="87"/>
    </row>
    <row r="174" spans="1:13" ht="44.1" customHeight="1" x14ac:dyDescent="0.25">
      <c r="A174" s="246">
        <v>1250</v>
      </c>
      <c r="B174" s="83" t="s">
        <v>0</v>
      </c>
      <c r="C174" s="84">
        <f>hidden1!B160</f>
        <v>69484</v>
      </c>
      <c r="D174" s="84">
        <f>hidden1!F160</f>
        <v>-5599</v>
      </c>
      <c r="E174" s="85" t="str">
        <f t="shared" si="10"/>
        <v/>
      </c>
      <c r="F174" s="86">
        <f t="shared" si="11"/>
        <v>-75083</v>
      </c>
      <c r="G174" s="84">
        <f>hidden1!G160</f>
        <v>-70158</v>
      </c>
      <c r="H174" s="84">
        <f>hidden1!H160</f>
        <v>4032</v>
      </c>
      <c r="I174" s="84">
        <f>hidden1!I160</f>
        <v>60527</v>
      </c>
      <c r="J174" s="85">
        <f t="shared" si="12"/>
        <v>1501.1656746031745</v>
      </c>
      <c r="K174" s="86">
        <f t="shared" si="13"/>
        <v>56495</v>
      </c>
      <c r="L174" s="86">
        <f>hidden4!B55</f>
        <v>53244</v>
      </c>
      <c r="M174" s="87"/>
    </row>
    <row r="175" spans="1:13" ht="16.350000000000001" customHeight="1" x14ac:dyDescent="0.25">
      <c r="A175" s="247"/>
      <c r="B175" s="90" t="s">
        <v>24</v>
      </c>
      <c r="C175" s="84">
        <f>hidden1!B161</f>
        <v>69484</v>
      </c>
      <c r="D175" s="84">
        <f>hidden1!F161</f>
        <v>-5599</v>
      </c>
      <c r="E175" s="85" t="str">
        <f t="shared" si="10"/>
        <v/>
      </c>
      <c r="F175" s="86">
        <f t="shared" si="11"/>
        <v>-75083</v>
      </c>
      <c r="G175" s="84">
        <f>hidden1!G161</f>
        <v>-70158</v>
      </c>
      <c r="H175" s="84">
        <f>hidden1!H161</f>
        <v>4032</v>
      </c>
      <c r="I175" s="84">
        <f>hidden1!I161</f>
        <v>60527</v>
      </c>
      <c r="J175" s="85">
        <f t="shared" si="12"/>
        <v>1501.1656746031745</v>
      </c>
      <c r="K175" s="86">
        <f t="shared" si="13"/>
        <v>56495</v>
      </c>
      <c r="L175" s="252"/>
      <c r="M175" s="87"/>
    </row>
    <row r="176" spans="1:13" ht="16.350000000000001" customHeight="1" x14ac:dyDescent="0.25">
      <c r="A176" s="247"/>
      <c r="B176" s="83" t="s">
        <v>26</v>
      </c>
      <c r="C176" s="84">
        <f>hidden1!B162</f>
        <v>0</v>
      </c>
      <c r="D176" s="84">
        <f>hidden1!F162</f>
        <v>0</v>
      </c>
      <c r="E176" s="85" t="str">
        <f t="shared" si="10"/>
        <v/>
      </c>
      <c r="F176" s="86">
        <f t="shared" si="11"/>
        <v>0</v>
      </c>
      <c r="G176" s="84">
        <f>hidden1!G162</f>
        <v>0</v>
      </c>
      <c r="H176" s="84">
        <f>hidden1!H162</f>
        <v>0</v>
      </c>
      <c r="I176" s="84">
        <f>hidden1!I162</f>
        <v>0</v>
      </c>
      <c r="J176" s="85" t="str">
        <f t="shared" si="12"/>
        <v/>
      </c>
      <c r="K176" s="86">
        <f t="shared" si="13"/>
        <v>0</v>
      </c>
      <c r="L176" s="255"/>
      <c r="M176" s="87"/>
    </row>
    <row r="177" spans="1:13" ht="57" customHeight="1" x14ac:dyDescent="0.25">
      <c r="A177" s="262">
        <v>1253</v>
      </c>
      <c r="B177" s="89" t="s">
        <v>570</v>
      </c>
      <c r="C177" s="84">
        <f>hidden1!B163</f>
        <v>259048</v>
      </c>
      <c r="D177" s="84">
        <f>hidden1!F163</f>
        <v>66582</v>
      </c>
      <c r="E177" s="85">
        <f t="shared" si="10"/>
        <v>25.70257249621692</v>
      </c>
      <c r="F177" s="86">
        <f t="shared" si="11"/>
        <v>-192466</v>
      </c>
      <c r="G177" s="84">
        <f>hidden1!G163</f>
        <v>259</v>
      </c>
      <c r="H177" s="84">
        <f>hidden1!H163</f>
        <v>2038</v>
      </c>
      <c r="I177" s="84">
        <f>hidden1!I163</f>
        <v>64285</v>
      </c>
      <c r="J177" s="85">
        <f t="shared" si="12"/>
        <v>3154.317958783121</v>
      </c>
      <c r="K177" s="86">
        <f t="shared" si="13"/>
        <v>62247</v>
      </c>
      <c r="L177" s="86">
        <f>hidden4!B56</f>
        <v>74656</v>
      </c>
      <c r="M177" s="87"/>
    </row>
    <row r="178" spans="1:13" ht="16.350000000000001" customHeight="1" x14ac:dyDescent="0.25">
      <c r="A178" s="263"/>
      <c r="B178" s="89" t="s">
        <v>24</v>
      </c>
      <c r="C178" s="84">
        <f>hidden1!B164</f>
        <v>259048</v>
      </c>
      <c r="D178" s="84">
        <f>hidden1!F164</f>
        <v>66582</v>
      </c>
      <c r="E178" s="85">
        <f t="shared" si="10"/>
        <v>25.70257249621692</v>
      </c>
      <c r="F178" s="86">
        <f t="shared" si="11"/>
        <v>-192466</v>
      </c>
      <c r="G178" s="84">
        <f>hidden1!G164</f>
        <v>259</v>
      </c>
      <c r="H178" s="84">
        <f>hidden1!H164</f>
        <v>2038</v>
      </c>
      <c r="I178" s="84">
        <f>hidden1!I164</f>
        <v>64285</v>
      </c>
      <c r="J178" s="85">
        <f t="shared" si="12"/>
        <v>3154.317958783121</v>
      </c>
      <c r="K178" s="86">
        <f t="shared" si="13"/>
        <v>62247</v>
      </c>
      <c r="L178" s="241"/>
      <c r="M178" s="87"/>
    </row>
    <row r="179" spans="1:13" ht="17.25" customHeight="1" x14ac:dyDescent="0.25">
      <c r="A179" s="263"/>
      <c r="B179" s="89" t="s">
        <v>26</v>
      </c>
      <c r="C179" s="84">
        <f>hidden1!B165</f>
        <v>0</v>
      </c>
      <c r="D179" s="84">
        <f>hidden1!F165</f>
        <v>0</v>
      </c>
      <c r="E179" s="85" t="str">
        <f t="shared" si="10"/>
        <v/>
      </c>
      <c r="F179" s="86">
        <f t="shared" si="11"/>
        <v>0</v>
      </c>
      <c r="G179" s="84">
        <f>hidden1!G165</f>
        <v>0</v>
      </c>
      <c r="H179" s="84">
        <f>hidden1!H165</f>
        <v>0</v>
      </c>
      <c r="I179" s="84">
        <f>hidden1!I165</f>
        <v>0</v>
      </c>
      <c r="J179" s="85" t="str">
        <f t="shared" si="12"/>
        <v/>
      </c>
      <c r="K179" s="86">
        <f t="shared" si="13"/>
        <v>0</v>
      </c>
      <c r="L179" s="242"/>
      <c r="M179" s="87"/>
    </row>
    <row r="180" spans="1:13" ht="47.25" customHeight="1" x14ac:dyDescent="0.25">
      <c r="A180" s="262">
        <v>1255</v>
      </c>
      <c r="B180" s="89" t="s">
        <v>571</v>
      </c>
      <c r="C180" s="84">
        <f>hidden1!B166</f>
        <v>145683</v>
      </c>
      <c r="D180" s="84">
        <f>hidden1!F166</f>
        <v>67676</v>
      </c>
      <c r="E180" s="85">
        <f t="shared" si="10"/>
        <v>46.454287734327274</v>
      </c>
      <c r="F180" s="86">
        <f t="shared" si="11"/>
        <v>-78007</v>
      </c>
      <c r="G180" s="84">
        <f>hidden1!G166</f>
        <v>8551</v>
      </c>
      <c r="H180" s="84">
        <f>hidden1!H166</f>
        <v>37326</v>
      </c>
      <c r="I180" s="84">
        <f>hidden1!I166</f>
        <v>21799</v>
      </c>
      <c r="J180" s="85">
        <f t="shared" si="12"/>
        <v>58.401650324170816</v>
      </c>
      <c r="K180" s="86">
        <f t="shared" si="13"/>
        <v>-15527</v>
      </c>
      <c r="L180" s="86">
        <f>hidden4!B57</f>
        <v>53502</v>
      </c>
      <c r="M180" s="87"/>
    </row>
    <row r="181" spans="1:13" ht="16.350000000000001" customHeight="1" x14ac:dyDescent="0.25">
      <c r="A181" s="263"/>
      <c r="B181" s="89" t="s">
        <v>24</v>
      </c>
      <c r="C181" s="84">
        <f>hidden1!B167</f>
        <v>145683</v>
      </c>
      <c r="D181" s="84">
        <f>hidden1!F167</f>
        <v>67676</v>
      </c>
      <c r="E181" s="85">
        <f t="shared" si="10"/>
        <v>46.454287734327274</v>
      </c>
      <c r="F181" s="86">
        <f t="shared" si="11"/>
        <v>-78007</v>
      </c>
      <c r="G181" s="84">
        <f>hidden1!G167</f>
        <v>8551</v>
      </c>
      <c r="H181" s="84">
        <f>hidden1!H167</f>
        <v>37326</v>
      </c>
      <c r="I181" s="84">
        <f>hidden1!I167</f>
        <v>21799</v>
      </c>
      <c r="J181" s="85">
        <f t="shared" si="12"/>
        <v>58.401650324170816</v>
      </c>
      <c r="K181" s="86">
        <f t="shared" si="13"/>
        <v>-15527</v>
      </c>
      <c r="L181" s="89"/>
      <c r="M181" s="87"/>
    </row>
    <row r="182" spans="1:13" ht="16.350000000000001" customHeight="1" x14ac:dyDescent="0.25">
      <c r="A182" s="263"/>
      <c r="B182" s="89" t="s">
        <v>26</v>
      </c>
      <c r="C182" s="84">
        <f>hidden1!B168</f>
        <v>0</v>
      </c>
      <c r="D182" s="84">
        <f>hidden1!F168</f>
        <v>0</v>
      </c>
      <c r="E182" s="85" t="str">
        <f t="shared" si="10"/>
        <v/>
      </c>
      <c r="F182" s="86">
        <f t="shared" si="11"/>
        <v>0</v>
      </c>
      <c r="G182" s="84">
        <f>hidden1!G168</f>
        <v>0</v>
      </c>
      <c r="H182" s="84">
        <f>hidden1!H168</f>
        <v>0</v>
      </c>
      <c r="I182" s="84">
        <f>hidden1!I168</f>
        <v>0</v>
      </c>
      <c r="J182" s="85" t="str">
        <f t="shared" si="12"/>
        <v/>
      </c>
      <c r="K182" s="86">
        <f t="shared" si="13"/>
        <v>0</v>
      </c>
      <c r="L182" s="89"/>
      <c r="M182" s="87"/>
    </row>
    <row r="183" spans="1:13" ht="30.15" customHeight="1" x14ac:dyDescent="0.25">
      <c r="A183" s="246">
        <v>1260</v>
      </c>
      <c r="B183" s="83" t="s">
        <v>1</v>
      </c>
      <c r="C183" s="84">
        <f>hidden1!B169</f>
        <v>151639789</v>
      </c>
      <c r="D183" s="84">
        <f>hidden1!F169</f>
        <v>176363325</v>
      </c>
      <c r="E183" s="85">
        <f t="shared" si="10"/>
        <v>116.30412186870029</v>
      </c>
      <c r="F183" s="86">
        <f t="shared" si="11"/>
        <v>24723536</v>
      </c>
      <c r="G183" s="84">
        <f>hidden1!G169</f>
        <v>28388609</v>
      </c>
      <c r="H183" s="84">
        <f>hidden1!H169</f>
        <v>30487508</v>
      </c>
      <c r="I183" s="84">
        <f>hidden1!I169</f>
        <v>117487208</v>
      </c>
      <c r="J183" s="85">
        <f t="shared" si="12"/>
        <v>385.36179473901245</v>
      </c>
      <c r="K183" s="86">
        <f t="shared" si="13"/>
        <v>86999700</v>
      </c>
      <c r="L183" s="86">
        <f>hidden4!B58</f>
        <v>177341495</v>
      </c>
      <c r="M183" s="87"/>
    </row>
    <row r="184" spans="1:13" ht="16.350000000000001" customHeight="1" x14ac:dyDescent="0.25">
      <c r="A184" s="248"/>
      <c r="B184" s="89" t="s">
        <v>25</v>
      </c>
      <c r="C184" s="84">
        <f>hidden1!B170</f>
        <v>151639789</v>
      </c>
      <c r="D184" s="84">
        <f>hidden1!F170</f>
        <v>176363325</v>
      </c>
      <c r="E184" s="85">
        <f t="shared" si="10"/>
        <v>116.30412186870029</v>
      </c>
      <c r="F184" s="86">
        <f t="shared" si="11"/>
        <v>24723536</v>
      </c>
      <c r="G184" s="84">
        <f>hidden1!G170</f>
        <v>28388609</v>
      </c>
      <c r="H184" s="84">
        <f>hidden1!H170</f>
        <v>30487508</v>
      </c>
      <c r="I184" s="84">
        <f>hidden1!I170</f>
        <v>117487208</v>
      </c>
      <c r="J184" s="85">
        <f t="shared" si="12"/>
        <v>385.36179473901245</v>
      </c>
      <c r="K184" s="86">
        <f t="shared" si="13"/>
        <v>86999700</v>
      </c>
      <c r="L184" s="86"/>
      <c r="M184" s="87"/>
    </row>
    <row r="185" spans="1:13" ht="33" customHeight="1" x14ac:dyDescent="0.25">
      <c r="A185" s="246">
        <v>1280</v>
      </c>
      <c r="B185" s="83" t="s">
        <v>2</v>
      </c>
      <c r="C185" s="84">
        <f>hidden1!B171</f>
        <v>121933624</v>
      </c>
      <c r="D185" s="84">
        <f>hidden1!F171</f>
        <v>126556322</v>
      </c>
      <c r="E185" s="85">
        <f t="shared" si="10"/>
        <v>103.79115936060425</v>
      </c>
      <c r="F185" s="86">
        <f t="shared" si="11"/>
        <v>4622698</v>
      </c>
      <c r="G185" s="84">
        <f>hidden1!G171</f>
        <v>22670982</v>
      </c>
      <c r="H185" s="84">
        <f>hidden1!H171</f>
        <v>35056782</v>
      </c>
      <c r="I185" s="84">
        <f>hidden1!I171</f>
        <v>68828558</v>
      </c>
      <c r="J185" s="85">
        <f t="shared" si="12"/>
        <v>196.33450098186421</v>
      </c>
      <c r="K185" s="86">
        <f t="shared" si="13"/>
        <v>33771776</v>
      </c>
      <c r="L185" s="86">
        <f>hidden4!B59</f>
        <v>125336124</v>
      </c>
      <c r="M185" s="87"/>
    </row>
    <row r="186" spans="1:13" ht="17.399999999999999" customHeight="1" x14ac:dyDescent="0.25">
      <c r="A186" s="261"/>
      <c r="B186" s="89" t="s">
        <v>25</v>
      </c>
      <c r="C186" s="84">
        <f>hidden1!B172</f>
        <v>30605340</v>
      </c>
      <c r="D186" s="84">
        <f>hidden1!F172</f>
        <v>31765635</v>
      </c>
      <c r="E186" s="85">
        <f t="shared" si="10"/>
        <v>103.79115213227496</v>
      </c>
      <c r="F186" s="86">
        <f t="shared" si="11"/>
        <v>1160295</v>
      </c>
      <c r="G186" s="84">
        <f>hidden1!G172</f>
        <v>5690414</v>
      </c>
      <c r="H186" s="84">
        <f>hidden1!H172</f>
        <v>8799255</v>
      </c>
      <c r="I186" s="84">
        <f>hidden1!I172</f>
        <v>17275966</v>
      </c>
      <c r="J186" s="85">
        <f t="shared" si="12"/>
        <v>196.33441694779842</v>
      </c>
      <c r="K186" s="86">
        <f t="shared" si="13"/>
        <v>8476711</v>
      </c>
      <c r="L186" s="86"/>
      <c r="M186" s="87"/>
    </row>
    <row r="187" spans="1:13" ht="16.350000000000001" customHeight="1" x14ac:dyDescent="0.25">
      <c r="A187" s="247"/>
      <c r="B187" s="90" t="s">
        <v>24</v>
      </c>
      <c r="C187" s="84">
        <f>hidden1!B173</f>
        <v>91328284</v>
      </c>
      <c r="D187" s="84">
        <f>hidden1!F173</f>
        <v>94790687</v>
      </c>
      <c r="E187" s="85">
        <f t="shared" si="10"/>
        <v>103.79116178291493</v>
      </c>
      <c r="F187" s="86">
        <f t="shared" si="11"/>
        <v>3462403</v>
      </c>
      <c r="G187" s="84">
        <f>hidden1!G173</f>
        <v>16980568</v>
      </c>
      <c r="H187" s="84">
        <f>hidden1!H173</f>
        <v>26257527</v>
      </c>
      <c r="I187" s="84">
        <f>hidden1!I173</f>
        <v>51552592</v>
      </c>
      <c r="J187" s="85">
        <f t="shared" si="12"/>
        <v>196.33452914282446</v>
      </c>
      <c r="K187" s="86">
        <f t="shared" si="13"/>
        <v>25295065</v>
      </c>
      <c r="L187" s="251"/>
      <c r="M187" s="87"/>
    </row>
    <row r="188" spans="1:13" ht="16.350000000000001" customHeight="1" x14ac:dyDescent="0.25">
      <c r="A188" s="248"/>
      <c r="B188" s="83" t="s">
        <v>26</v>
      </c>
      <c r="C188" s="84">
        <f>hidden1!B174</f>
        <v>0</v>
      </c>
      <c r="D188" s="84">
        <f>hidden1!F174</f>
        <v>0</v>
      </c>
      <c r="E188" s="85" t="str">
        <f t="shared" si="10"/>
        <v/>
      </c>
      <c r="F188" s="86">
        <f t="shared" si="11"/>
        <v>0</v>
      </c>
      <c r="G188" s="84">
        <f>hidden1!G174</f>
        <v>0</v>
      </c>
      <c r="H188" s="84">
        <f>hidden1!H174</f>
        <v>0</v>
      </c>
      <c r="I188" s="84">
        <f>hidden1!I174</f>
        <v>0</v>
      </c>
      <c r="J188" s="85" t="str">
        <f t="shared" si="12"/>
        <v/>
      </c>
      <c r="K188" s="86">
        <f t="shared" si="13"/>
        <v>0</v>
      </c>
      <c r="L188" s="251"/>
      <c r="M188" s="87"/>
    </row>
    <row r="189" spans="1:13" ht="43.2" customHeight="1" x14ac:dyDescent="0.25">
      <c r="A189" s="246">
        <v>1290</v>
      </c>
      <c r="B189" s="83" t="s">
        <v>51</v>
      </c>
      <c r="C189" s="84">
        <f>hidden1!B175</f>
        <v>-13517823</v>
      </c>
      <c r="D189" s="84">
        <f>hidden1!F175</f>
        <v>-15167007</v>
      </c>
      <c r="E189" s="85">
        <f t="shared" si="10"/>
        <v>89.126503337144896</v>
      </c>
      <c r="F189" s="86">
        <f t="shared" si="11"/>
        <v>-1649184</v>
      </c>
      <c r="G189" s="84">
        <f>hidden1!G175</f>
        <v>-1900563</v>
      </c>
      <c r="H189" s="84">
        <f>hidden1!H175</f>
        <v>-3824597</v>
      </c>
      <c r="I189" s="84">
        <f>hidden1!I175</f>
        <v>-9441847</v>
      </c>
      <c r="J189" s="85">
        <f t="shared" si="12"/>
        <v>40.506873284432594</v>
      </c>
      <c r="K189" s="86">
        <f t="shared" si="13"/>
        <v>-5617250</v>
      </c>
      <c r="L189" s="86">
        <f>hidden4!B60</f>
        <v>-14666077</v>
      </c>
      <c r="M189" s="87"/>
    </row>
    <row r="190" spans="1:13" ht="15" customHeight="1" x14ac:dyDescent="0.25">
      <c r="A190" s="261"/>
      <c r="B190" s="89" t="s">
        <v>25</v>
      </c>
      <c r="C190" s="84">
        <f>hidden1!B176</f>
        <v>-3392976</v>
      </c>
      <c r="D190" s="84">
        <f>hidden1!F176</f>
        <v>-3806918</v>
      </c>
      <c r="E190" s="85">
        <f t="shared" si="10"/>
        <v>89.126584812176148</v>
      </c>
      <c r="F190" s="86">
        <f t="shared" si="11"/>
        <v>-413942</v>
      </c>
      <c r="G190" s="84">
        <f>hidden1!G176</f>
        <v>-477041</v>
      </c>
      <c r="H190" s="84">
        <f>hidden1!H176</f>
        <v>-959971</v>
      </c>
      <c r="I190" s="84">
        <f>hidden1!I176</f>
        <v>-2369906</v>
      </c>
      <c r="J190" s="85">
        <f t="shared" si="12"/>
        <v>40.506712080563531</v>
      </c>
      <c r="K190" s="86">
        <f t="shared" si="13"/>
        <v>-1409935</v>
      </c>
      <c r="L190" s="86"/>
      <c r="M190" s="87"/>
    </row>
    <row r="191" spans="1:13" ht="16.350000000000001" customHeight="1" x14ac:dyDescent="0.25">
      <c r="A191" s="247"/>
      <c r="B191" s="90" t="s">
        <v>24</v>
      </c>
      <c r="C191" s="84">
        <f>hidden1!B177</f>
        <v>-10124847</v>
      </c>
      <c r="D191" s="84">
        <f>hidden1!F177</f>
        <v>-11360089</v>
      </c>
      <c r="E191" s="85">
        <f t="shared" si="10"/>
        <v>89.126476033770501</v>
      </c>
      <c r="F191" s="86">
        <f t="shared" si="11"/>
        <v>-1235242</v>
      </c>
      <c r="G191" s="84">
        <f>hidden1!G177</f>
        <v>-1423522</v>
      </c>
      <c r="H191" s="84">
        <f>hidden1!H177</f>
        <v>-2864626</v>
      </c>
      <c r="I191" s="84">
        <f>hidden1!I177</f>
        <v>-7071941</v>
      </c>
      <c r="J191" s="85">
        <f t="shared" si="12"/>
        <v>40.506927306096017</v>
      </c>
      <c r="K191" s="86">
        <f t="shared" si="13"/>
        <v>-4207315</v>
      </c>
      <c r="L191" s="251"/>
      <c r="M191" s="87"/>
    </row>
    <row r="192" spans="1:13" ht="16.350000000000001" customHeight="1" x14ac:dyDescent="0.25">
      <c r="A192" s="248"/>
      <c r="B192" s="83" t="s">
        <v>26</v>
      </c>
      <c r="C192" s="84">
        <f>hidden1!B178</f>
        <v>0</v>
      </c>
      <c r="D192" s="84">
        <f>hidden1!F178</f>
        <v>0</v>
      </c>
      <c r="E192" s="85" t="str">
        <f t="shared" si="10"/>
        <v/>
      </c>
      <c r="F192" s="86">
        <f t="shared" si="11"/>
        <v>0</v>
      </c>
      <c r="G192" s="84">
        <f>hidden1!G178</f>
        <v>0</v>
      </c>
      <c r="H192" s="84">
        <f>hidden1!H178</f>
        <v>0</v>
      </c>
      <c r="I192" s="84">
        <f>hidden1!I178</f>
        <v>0</v>
      </c>
      <c r="J192" s="85" t="str">
        <f t="shared" si="12"/>
        <v/>
      </c>
      <c r="K192" s="86">
        <f t="shared" si="13"/>
        <v>0</v>
      </c>
      <c r="L192" s="251"/>
      <c r="M192" s="87"/>
    </row>
    <row r="193" spans="1:13" ht="45" customHeight="1" x14ac:dyDescent="0.25">
      <c r="A193" s="246">
        <v>1310</v>
      </c>
      <c r="B193" s="83" t="s">
        <v>5</v>
      </c>
      <c r="C193" s="84">
        <f>hidden1!B179</f>
        <v>6620447</v>
      </c>
      <c r="D193" s="84">
        <f>hidden1!F179</f>
        <v>942064</v>
      </c>
      <c r="E193" s="85">
        <f t="shared" si="10"/>
        <v>14.229613196812844</v>
      </c>
      <c r="F193" s="86">
        <f t="shared" si="11"/>
        <v>-5678383</v>
      </c>
      <c r="G193" s="84">
        <f>hidden1!G179</f>
        <v>1238373</v>
      </c>
      <c r="H193" s="84">
        <f>hidden1!H179</f>
        <v>-649597</v>
      </c>
      <c r="I193" s="84">
        <f>hidden1!I179</f>
        <v>353288</v>
      </c>
      <c r="J193" s="85" t="str">
        <f t="shared" si="12"/>
        <v/>
      </c>
      <c r="K193" s="86">
        <f t="shared" si="13"/>
        <v>1002885</v>
      </c>
      <c r="L193" s="86">
        <f>hidden4!B61</f>
        <v>943674</v>
      </c>
      <c r="M193" s="87"/>
    </row>
    <row r="194" spans="1:13" ht="16.350000000000001" customHeight="1" x14ac:dyDescent="0.25">
      <c r="A194" s="248"/>
      <c r="B194" s="89" t="s">
        <v>25</v>
      </c>
      <c r="C194" s="84">
        <f>hidden1!B180</f>
        <v>6620447</v>
      </c>
      <c r="D194" s="84">
        <f>hidden1!F180</f>
        <v>942064</v>
      </c>
      <c r="E194" s="85">
        <f t="shared" si="10"/>
        <v>14.229613196812844</v>
      </c>
      <c r="F194" s="86">
        <f t="shared" si="11"/>
        <v>-5678383</v>
      </c>
      <c r="G194" s="84">
        <f>hidden1!G180</f>
        <v>1238373</v>
      </c>
      <c r="H194" s="84">
        <f>hidden1!H180</f>
        <v>-649597</v>
      </c>
      <c r="I194" s="84">
        <f>hidden1!I180</f>
        <v>353288</v>
      </c>
      <c r="J194" s="85" t="str">
        <f t="shared" si="12"/>
        <v/>
      </c>
      <c r="K194" s="86">
        <f t="shared" si="13"/>
        <v>1002885</v>
      </c>
      <c r="L194" s="86"/>
      <c r="M194" s="87"/>
    </row>
    <row r="195" spans="1:13" ht="31.95" customHeight="1" x14ac:dyDescent="0.25">
      <c r="A195" s="246">
        <v>1320</v>
      </c>
      <c r="B195" s="83" t="s">
        <v>6</v>
      </c>
      <c r="C195" s="84">
        <f>hidden1!B181</f>
        <v>100769821</v>
      </c>
      <c r="D195" s="84">
        <f>hidden1!F181</f>
        <v>118358304</v>
      </c>
      <c r="E195" s="85">
        <f t="shared" si="10"/>
        <v>117.45411753782911</v>
      </c>
      <c r="F195" s="86">
        <f t="shared" si="11"/>
        <v>17588483</v>
      </c>
      <c r="G195" s="84">
        <f>hidden1!G181</f>
        <v>15995114</v>
      </c>
      <c r="H195" s="84">
        <f>hidden1!H181</f>
        <v>40671676</v>
      </c>
      <c r="I195" s="84">
        <f>hidden1!I181</f>
        <v>61691514</v>
      </c>
      <c r="J195" s="85">
        <f t="shared" si="12"/>
        <v>151.68176005335999</v>
      </c>
      <c r="K195" s="86">
        <f t="shared" si="13"/>
        <v>21019838</v>
      </c>
      <c r="L195" s="86">
        <f>hidden4!B62</f>
        <v>117499692</v>
      </c>
      <c r="M195" s="87"/>
    </row>
    <row r="196" spans="1:13" ht="15.6" customHeight="1" x14ac:dyDescent="0.25">
      <c r="A196" s="261"/>
      <c r="B196" s="89" t="s">
        <v>25</v>
      </c>
      <c r="C196" s="84">
        <f>hidden1!B182</f>
        <v>25293224</v>
      </c>
      <c r="D196" s="84">
        <f>hidden1!F182</f>
        <v>29707935</v>
      </c>
      <c r="E196" s="85">
        <f t="shared" si="10"/>
        <v>117.4541252629558</v>
      </c>
      <c r="F196" s="86">
        <f t="shared" si="11"/>
        <v>4414711</v>
      </c>
      <c r="G196" s="84">
        <f>hidden1!G182</f>
        <v>4014773</v>
      </c>
      <c r="H196" s="84">
        <f>hidden1!H182</f>
        <v>10208588</v>
      </c>
      <c r="I196" s="84">
        <f>hidden1!I182</f>
        <v>15484574</v>
      </c>
      <c r="J196" s="85">
        <f t="shared" si="12"/>
        <v>151.68183885959547</v>
      </c>
      <c r="K196" s="86">
        <f t="shared" si="13"/>
        <v>5275986</v>
      </c>
      <c r="L196" s="86"/>
      <c r="M196" s="87"/>
    </row>
    <row r="197" spans="1:13" ht="16.350000000000001" customHeight="1" x14ac:dyDescent="0.25">
      <c r="A197" s="247"/>
      <c r="B197" s="90" t="s">
        <v>24</v>
      </c>
      <c r="C197" s="84">
        <f>hidden1!B183</f>
        <v>75476597</v>
      </c>
      <c r="D197" s="84">
        <f>hidden1!F183</f>
        <v>88650369</v>
      </c>
      <c r="E197" s="85">
        <f t="shared" si="10"/>
        <v>117.45411494903513</v>
      </c>
      <c r="F197" s="86">
        <f t="shared" si="11"/>
        <v>13173772</v>
      </c>
      <c r="G197" s="84">
        <f>hidden1!G183</f>
        <v>11980341</v>
      </c>
      <c r="H197" s="84">
        <f>hidden1!H183</f>
        <v>30463088</v>
      </c>
      <c r="I197" s="84">
        <f>hidden1!I183</f>
        <v>46206940</v>
      </c>
      <c r="J197" s="85">
        <f t="shared" si="12"/>
        <v>151.68173364433704</v>
      </c>
      <c r="K197" s="86">
        <f t="shared" si="13"/>
        <v>15743852</v>
      </c>
      <c r="L197" s="251"/>
      <c r="M197" s="87"/>
    </row>
    <row r="198" spans="1:13" ht="16.350000000000001" customHeight="1" x14ac:dyDescent="0.25">
      <c r="A198" s="248"/>
      <c r="B198" s="83" t="s">
        <v>26</v>
      </c>
      <c r="C198" s="84">
        <f>hidden1!B184</f>
        <v>0</v>
      </c>
      <c r="D198" s="84">
        <f>hidden1!F184</f>
        <v>0</v>
      </c>
      <c r="E198" s="85" t="str">
        <f t="shared" si="10"/>
        <v/>
      </c>
      <c r="F198" s="86">
        <f t="shared" si="11"/>
        <v>0</v>
      </c>
      <c r="G198" s="84">
        <f>hidden1!G184</f>
        <v>0</v>
      </c>
      <c r="H198" s="84">
        <f>hidden1!H184</f>
        <v>0</v>
      </c>
      <c r="I198" s="84">
        <f>hidden1!I184</f>
        <v>0</v>
      </c>
      <c r="J198" s="85" t="str">
        <f t="shared" si="12"/>
        <v/>
      </c>
      <c r="K198" s="86">
        <f t="shared" si="13"/>
        <v>0</v>
      </c>
      <c r="L198" s="251"/>
      <c r="M198" s="87"/>
    </row>
    <row r="199" spans="1:13" ht="57.15" customHeight="1" x14ac:dyDescent="0.25">
      <c r="A199" s="246">
        <v>1330</v>
      </c>
      <c r="B199" s="83" t="s">
        <v>54</v>
      </c>
      <c r="C199" s="84">
        <f>hidden1!B185</f>
        <v>645754</v>
      </c>
      <c r="D199" s="84">
        <f>hidden1!F185</f>
        <v>485760</v>
      </c>
      <c r="E199" s="85">
        <f t="shared" si="10"/>
        <v>75.223691994164966</v>
      </c>
      <c r="F199" s="86">
        <f t="shared" si="11"/>
        <v>-159994</v>
      </c>
      <c r="G199" s="84">
        <f>hidden1!G185</f>
        <v>34429</v>
      </c>
      <c r="H199" s="84">
        <f>hidden1!H185</f>
        <v>170085</v>
      </c>
      <c r="I199" s="84">
        <f>hidden1!I185</f>
        <v>281246</v>
      </c>
      <c r="J199" s="85">
        <f t="shared" si="12"/>
        <v>165.35614545668344</v>
      </c>
      <c r="K199" s="86">
        <f t="shared" si="13"/>
        <v>111161</v>
      </c>
      <c r="L199" s="86">
        <f>hidden4!B63</f>
        <v>513202</v>
      </c>
      <c r="M199" s="87"/>
    </row>
    <row r="200" spans="1:13" ht="15.6" customHeight="1" x14ac:dyDescent="0.25">
      <c r="A200" s="261"/>
      <c r="B200" s="89" t="s">
        <v>25</v>
      </c>
      <c r="C200" s="84">
        <f>hidden1!B186</f>
        <v>162085</v>
      </c>
      <c r="D200" s="84">
        <f>hidden1!F186</f>
        <v>121926</v>
      </c>
      <c r="E200" s="85">
        <f t="shared" si="10"/>
        <v>75.223493845821636</v>
      </c>
      <c r="F200" s="86">
        <f t="shared" si="11"/>
        <v>-40159</v>
      </c>
      <c r="G200" s="84">
        <f>hidden1!G186</f>
        <v>8641</v>
      </c>
      <c r="H200" s="84">
        <f>hidden1!H186</f>
        <v>42691</v>
      </c>
      <c r="I200" s="84">
        <f>hidden1!I186</f>
        <v>70594</v>
      </c>
      <c r="J200" s="85">
        <f t="shared" si="12"/>
        <v>165.36038040804851</v>
      </c>
      <c r="K200" s="86">
        <f t="shared" si="13"/>
        <v>27903</v>
      </c>
      <c r="L200" s="86"/>
      <c r="M200" s="87"/>
    </row>
    <row r="201" spans="1:13" ht="16.350000000000001" customHeight="1" x14ac:dyDescent="0.25">
      <c r="A201" s="247"/>
      <c r="B201" s="90" t="s">
        <v>24</v>
      </c>
      <c r="C201" s="84">
        <f>hidden1!B187</f>
        <v>483669</v>
      </c>
      <c r="D201" s="84">
        <f>hidden1!F187</f>
        <v>363834</v>
      </c>
      <c r="E201" s="85">
        <f t="shared" si="10"/>
        <v>75.223758396754803</v>
      </c>
      <c r="F201" s="86">
        <f t="shared" si="11"/>
        <v>-119835</v>
      </c>
      <c r="G201" s="84">
        <f>hidden1!G187</f>
        <v>25788</v>
      </c>
      <c r="H201" s="84">
        <f>hidden1!H187</f>
        <v>127394</v>
      </c>
      <c r="I201" s="84">
        <f>hidden1!I187</f>
        <v>210652</v>
      </c>
      <c r="J201" s="85">
        <f t="shared" si="12"/>
        <v>165.3547262822425</v>
      </c>
      <c r="K201" s="86">
        <f t="shared" si="13"/>
        <v>83258</v>
      </c>
      <c r="L201" s="252"/>
      <c r="M201" s="87"/>
    </row>
    <row r="202" spans="1:13" ht="16.350000000000001" customHeight="1" x14ac:dyDescent="0.25">
      <c r="A202" s="248"/>
      <c r="B202" s="83" t="s">
        <v>26</v>
      </c>
      <c r="C202" s="84">
        <f>hidden1!B188</f>
        <v>0</v>
      </c>
      <c r="D202" s="84">
        <f>hidden1!F188</f>
        <v>0</v>
      </c>
      <c r="E202" s="85" t="str">
        <f t="shared" si="10"/>
        <v/>
      </c>
      <c r="F202" s="86">
        <f t="shared" si="11"/>
        <v>0</v>
      </c>
      <c r="G202" s="84">
        <f>hidden1!G188</f>
        <v>0</v>
      </c>
      <c r="H202" s="84">
        <f>hidden1!H188</f>
        <v>0</v>
      </c>
      <c r="I202" s="84">
        <f>hidden1!I188</f>
        <v>0</v>
      </c>
      <c r="J202" s="85" t="str">
        <f t="shared" si="12"/>
        <v/>
      </c>
      <c r="K202" s="86">
        <f t="shared" si="13"/>
        <v>0</v>
      </c>
      <c r="L202" s="252"/>
      <c r="M202" s="87"/>
    </row>
    <row r="203" spans="1:13" ht="151.19999999999999" customHeight="1" x14ac:dyDescent="0.25">
      <c r="A203" s="246">
        <v>1340</v>
      </c>
      <c r="B203" s="105" t="s">
        <v>572</v>
      </c>
      <c r="C203" s="84">
        <f>hidden1!B189</f>
        <v>1361211</v>
      </c>
      <c r="D203" s="84">
        <f>hidden1!F189</f>
        <v>1587630</v>
      </c>
      <c r="E203" s="85">
        <f t="shared" si="10"/>
        <v>116.63364460028606</v>
      </c>
      <c r="F203" s="86">
        <f t="shared" si="11"/>
        <v>226419</v>
      </c>
      <c r="G203" s="84">
        <f>hidden1!G189</f>
        <v>1097933</v>
      </c>
      <c r="H203" s="84">
        <f>hidden1!H189</f>
        <v>-202726</v>
      </c>
      <c r="I203" s="84">
        <f>hidden1!I189</f>
        <v>692423</v>
      </c>
      <c r="J203" s="85" t="str">
        <f t="shared" si="12"/>
        <v/>
      </c>
      <c r="K203" s="86">
        <f t="shared" si="13"/>
        <v>895149</v>
      </c>
      <c r="L203" s="86">
        <f>hidden4!B64</f>
        <v>1481269</v>
      </c>
      <c r="M203" s="87"/>
    </row>
    <row r="204" spans="1:13" ht="18.75" customHeight="1" x14ac:dyDescent="0.25">
      <c r="A204" s="247"/>
      <c r="B204" s="90" t="s">
        <v>24</v>
      </c>
      <c r="C204" s="84">
        <f>hidden1!B190</f>
        <v>1361211</v>
      </c>
      <c r="D204" s="84">
        <f>hidden1!F190</f>
        <v>1587630</v>
      </c>
      <c r="E204" s="85">
        <f t="shared" si="10"/>
        <v>116.63364460028606</v>
      </c>
      <c r="F204" s="86">
        <f t="shared" si="11"/>
        <v>226419</v>
      </c>
      <c r="G204" s="84">
        <f>hidden1!G190</f>
        <v>1097933</v>
      </c>
      <c r="H204" s="84">
        <f>hidden1!H190</f>
        <v>-202726</v>
      </c>
      <c r="I204" s="84">
        <f>hidden1!I190</f>
        <v>692423</v>
      </c>
      <c r="J204" s="85" t="str">
        <f t="shared" si="12"/>
        <v/>
      </c>
      <c r="K204" s="86">
        <f t="shared" si="13"/>
        <v>895149</v>
      </c>
      <c r="L204" s="252"/>
      <c r="M204" s="87"/>
    </row>
    <row r="205" spans="1:13" ht="16.5" customHeight="1" x14ac:dyDescent="0.25">
      <c r="A205" s="248"/>
      <c r="B205" s="83" t="s">
        <v>26</v>
      </c>
      <c r="C205" s="84">
        <f>hidden1!B191</f>
        <v>0</v>
      </c>
      <c r="D205" s="84">
        <f>hidden1!F191</f>
        <v>0</v>
      </c>
      <c r="E205" s="85" t="str">
        <f t="shared" si="10"/>
        <v/>
      </c>
      <c r="F205" s="86">
        <f t="shared" si="11"/>
        <v>0</v>
      </c>
      <c r="G205" s="84">
        <f>hidden1!G191</f>
        <v>0</v>
      </c>
      <c r="H205" s="84">
        <f>hidden1!H191</f>
        <v>0</v>
      </c>
      <c r="I205" s="84">
        <f>hidden1!I191</f>
        <v>0</v>
      </c>
      <c r="J205" s="85" t="str">
        <f t="shared" si="12"/>
        <v/>
      </c>
      <c r="K205" s="86">
        <f t="shared" si="13"/>
        <v>0</v>
      </c>
      <c r="L205" s="252"/>
      <c r="M205" s="87"/>
    </row>
    <row r="206" spans="1:13" ht="45" customHeight="1" x14ac:dyDescent="0.25">
      <c r="A206" s="246">
        <v>1343</v>
      </c>
      <c r="B206" s="105" t="s">
        <v>573</v>
      </c>
      <c r="C206" s="84">
        <f>hidden1!B192</f>
        <v>225920</v>
      </c>
      <c r="D206" s="84">
        <f>hidden1!F192</f>
        <v>227532</v>
      </c>
      <c r="E206" s="85">
        <f t="shared" si="10"/>
        <v>100.71352691218129</v>
      </c>
      <c r="F206" s="86">
        <f t="shared" si="11"/>
        <v>1612</v>
      </c>
      <c r="G206" s="84">
        <f>hidden1!G192</f>
        <v>115014</v>
      </c>
      <c r="H206" s="84">
        <f>hidden1!H192</f>
        <v>44679</v>
      </c>
      <c r="I206" s="84">
        <f>hidden1!I192</f>
        <v>67839</v>
      </c>
      <c r="J206" s="85">
        <f t="shared" si="12"/>
        <v>151.83643322366211</v>
      </c>
      <c r="K206" s="86">
        <f t="shared" si="13"/>
        <v>23160</v>
      </c>
      <c r="L206" s="86">
        <f>hidden4!B65</f>
        <v>265191</v>
      </c>
      <c r="M206" s="87"/>
    </row>
    <row r="207" spans="1:13" ht="16.5" customHeight="1" x14ac:dyDescent="0.25">
      <c r="A207" s="247"/>
      <c r="B207" s="90" t="s">
        <v>24</v>
      </c>
      <c r="C207" s="84">
        <f>hidden1!B193</f>
        <v>225920</v>
      </c>
      <c r="D207" s="84">
        <f>hidden1!F193</f>
        <v>227532</v>
      </c>
      <c r="E207" s="85">
        <f t="shared" si="10"/>
        <v>100.71352691218129</v>
      </c>
      <c r="F207" s="86">
        <f t="shared" si="11"/>
        <v>1612</v>
      </c>
      <c r="G207" s="84">
        <f>hidden1!G193</f>
        <v>115014</v>
      </c>
      <c r="H207" s="84">
        <f>hidden1!H193</f>
        <v>44679</v>
      </c>
      <c r="I207" s="84">
        <f>hidden1!I193</f>
        <v>67839</v>
      </c>
      <c r="J207" s="85">
        <f t="shared" si="12"/>
        <v>151.83643322366211</v>
      </c>
      <c r="K207" s="86">
        <f t="shared" si="13"/>
        <v>23160</v>
      </c>
      <c r="L207" s="252"/>
      <c r="M207" s="87"/>
    </row>
    <row r="208" spans="1:13" ht="12.75" customHeight="1" x14ac:dyDescent="0.25">
      <c r="A208" s="248"/>
      <c r="B208" s="83" t="s">
        <v>26</v>
      </c>
      <c r="C208" s="84">
        <f>hidden1!B194</f>
        <v>0</v>
      </c>
      <c r="D208" s="84">
        <f>hidden1!F194</f>
        <v>0</v>
      </c>
      <c r="E208" s="85" t="str">
        <f t="shared" ref="E208:E271" si="14">IF(C208&lt;0,IF(D208&gt;=0,"",(C208/D208)*100),IF(D208&lt;0,"",IF(C208=0,"",(D208/C208)*100)))</f>
        <v/>
      </c>
      <c r="F208" s="86">
        <f t="shared" ref="F208:F271" si="15">IF(D208="","",(D208-C208))</f>
        <v>0</v>
      </c>
      <c r="G208" s="84">
        <f>hidden1!G194</f>
        <v>0</v>
      </c>
      <c r="H208" s="84">
        <f>hidden1!H194</f>
        <v>0</v>
      </c>
      <c r="I208" s="84">
        <f>hidden1!I194</f>
        <v>0</v>
      </c>
      <c r="J208" s="85" t="str">
        <f t="shared" ref="J208:J271" si="16">IF(H208&lt;0,IF(I208&gt;=0,"",(H208/I208)*100),IF(I208&lt;0,"",IF(H208=0,"",(I208/H208)*100)))</f>
        <v/>
      </c>
      <c r="K208" s="86">
        <f t="shared" ref="K208:K271" si="17">IF(I208="","",(I208-H208))</f>
        <v>0</v>
      </c>
      <c r="L208" s="252"/>
      <c r="M208" s="87"/>
    </row>
    <row r="209" spans="1:13" ht="31.95" customHeight="1" x14ac:dyDescent="0.25">
      <c r="A209" s="246">
        <v>1350</v>
      </c>
      <c r="B209" s="83" t="s">
        <v>574</v>
      </c>
      <c r="C209" s="84">
        <f>hidden1!B195</f>
        <v>36355454</v>
      </c>
      <c r="D209" s="84">
        <f>hidden1!F195</f>
        <v>37417921</v>
      </c>
      <c r="E209" s="85">
        <f t="shared" si="14"/>
        <v>102.92244184325136</v>
      </c>
      <c r="F209" s="86">
        <f t="shared" si="15"/>
        <v>1062467</v>
      </c>
      <c r="G209" s="84">
        <f>hidden1!G195</f>
        <v>8713062</v>
      </c>
      <c r="H209" s="84">
        <f>hidden1!H195</f>
        <v>3965150</v>
      </c>
      <c r="I209" s="84">
        <f>hidden1!I195</f>
        <v>24739709</v>
      </c>
      <c r="J209" s="85">
        <f t="shared" si="16"/>
        <v>623.92870383213744</v>
      </c>
      <c r="K209" s="86">
        <f t="shared" si="17"/>
        <v>20774559</v>
      </c>
      <c r="L209" s="86">
        <f>hidden4!B66</f>
        <v>42871335</v>
      </c>
      <c r="M209" s="87"/>
    </row>
    <row r="210" spans="1:13" ht="16.350000000000001" customHeight="1" x14ac:dyDescent="0.25">
      <c r="A210" s="247"/>
      <c r="B210" s="90" t="s">
        <v>24</v>
      </c>
      <c r="C210" s="84">
        <f>hidden1!B196</f>
        <v>36355454</v>
      </c>
      <c r="D210" s="84">
        <f>hidden1!F196</f>
        <v>37417921</v>
      </c>
      <c r="E210" s="85">
        <f t="shared" si="14"/>
        <v>102.92244184325136</v>
      </c>
      <c r="F210" s="86">
        <f t="shared" si="15"/>
        <v>1062467</v>
      </c>
      <c r="G210" s="84">
        <f>hidden1!G196</f>
        <v>8713062</v>
      </c>
      <c r="H210" s="84">
        <f>hidden1!H196</f>
        <v>3965150</v>
      </c>
      <c r="I210" s="84">
        <f>hidden1!I196</f>
        <v>24739709</v>
      </c>
      <c r="J210" s="85">
        <f t="shared" si="16"/>
        <v>623.92870383213744</v>
      </c>
      <c r="K210" s="86">
        <f t="shared" si="17"/>
        <v>20774559</v>
      </c>
      <c r="L210" s="252"/>
      <c r="M210" s="87"/>
    </row>
    <row r="211" spans="1:13" ht="16.350000000000001" customHeight="1" x14ac:dyDescent="0.25">
      <c r="A211" s="248"/>
      <c r="B211" s="83" t="s">
        <v>26</v>
      </c>
      <c r="C211" s="84">
        <f>hidden1!B197</f>
        <v>679143</v>
      </c>
      <c r="D211" s="84">
        <f>hidden1!F197</f>
        <v>820695</v>
      </c>
      <c r="E211" s="85">
        <f t="shared" si="14"/>
        <v>120.84273856904953</v>
      </c>
      <c r="F211" s="86">
        <f t="shared" si="15"/>
        <v>141552</v>
      </c>
      <c r="G211" s="84">
        <f>hidden1!G197</f>
        <v>119199</v>
      </c>
      <c r="H211" s="84">
        <f>hidden1!H197</f>
        <v>212750</v>
      </c>
      <c r="I211" s="84">
        <f>hidden1!I197</f>
        <v>488746</v>
      </c>
      <c r="J211" s="85">
        <f t="shared" si="16"/>
        <v>229.72784958871918</v>
      </c>
      <c r="K211" s="86">
        <f t="shared" si="17"/>
        <v>275996</v>
      </c>
      <c r="L211" s="252"/>
      <c r="M211" s="87"/>
    </row>
    <row r="212" spans="1:13" ht="198.6" customHeight="1" x14ac:dyDescent="0.25">
      <c r="A212" s="246">
        <v>1362</v>
      </c>
      <c r="B212" s="105" t="s">
        <v>575</v>
      </c>
      <c r="C212" s="84">
        <f>hidden1!B198</f>
        <v>52631785</v>
      </c>
      <c r="D212" s="84">
        <f>hidden1!F198</f>
        <v>58640777</v>
      </c>
      <c r="E212" s="85">
        <f t="shared" si="14"/>
        <v>111.41704010228798</v>
      </c>
      <c r="F212" s="86">
        <f t="shared" si="15"/>
        <v>6008992</v>
      </c>
      <c r="G212" s="84">
        <f>hidden1!G198</f>
        <v>26951064</v>
      </c>
      <c r="H212" s="84">
        <f>hidden1!H198</f>
        <v>10745935</v>
      </c>
      <c r="I212" s="84">
        <f>hidden1!I198</f>
        <v>20943778</v>
      </c>
      <c r="J212" s="85">
        <f t="shared" si="16"/>
        <v>194.89954108227903</v>
      </c>
      <c r="K212" s="86">
        <f t="shared" si="17"/>
        <v>10197843</v>
      </c>
      <c r="L212" s="86">
        <f>hidden4!B67</f>
        <v>53461704</v>
      </c>
      <c r="M212" s="87"/>
    </row>
    <row r="213" spans="1:13" ht="16.350000000000001" customHeight="1" x14ac:dyDescent="0.25">
      <c r="A213" s="261"/>
      <c r="B213" s="89" t="s">
        <v>25</v>
      </c>
      <c r="C213" s="84">
        <f>hidden1!B199</f>
        <v>8421083</v>
      </c>
      <c r="D213" s="84">
        <f>hidden1!F199</f>
        <v>9382525</v>
      </c>
      <c r="E213" s="85">
        <f t="shared" si="14"/>
        <v>111.41708257714595</v>
      </c>
      <c r="F213" s="86">
        <f t="shared" si="15"/>
        <v>961442</v>
      </c>
      <c r="G213" s="84">
        <f>hidden1!G199</f>
        <v>4312173</v>
      </c>
      <c r="H213" s="84">
        <f>hidden1!H199</f>
        <v>1719349</v>
      </c>
      <c r="I213" s="84">
        <f>hidden1!I199</f>
        <v>3351003</v>
      </c>
      <c r="J213" s="85">
        <f t="shared" si="16"/>
        <v>194.89952301714195</v>
      </c>
      <c r="K213" s="86">
        <f t="shared" si="17"/>
        <v>1631654</v>
      </c>
      <c r="L213" s="251"/>
      <c r="M213" s="87"/>
    </row>
    <row r="214" spans="1:13" ht="16.350000000000001" customHeight="1" x14ac:dyDescent="0.25">
      <c r="A214" s="261"/>
      <c r="B214" s="90" t="s">
        <v>24</v>
      </c>
      <c r="C214" s="84">
        <f>hidden1!B200</f>
        <v>44210702</v>
      </c>
      <c r="D214" s="84">
        <f>hidden1!F200</f>
        <v>49258252</v>
      </c>
      <c r="E214" s="85">
        <f t="shared" si="14"/>
        <v>111.41703201184183</v>
      </c>
      <c r="F214" s="86">
        <f t="shared" si="15"/>
        <v>5047550</v>
      </c>
      <c r="G214" s="84">
        <f>hidden1!G200</f>
        <v>22638891</v>
      </c>
      <c r="H214" s="84">
        <f>hidden1!H200</f>
        <v>9026586</v>
      </c>
      <c r="I214" s="84">
        <f>hidden1!I200</f>
        <v>17592775</v>
      </c>
      <c r="J214" s="85">
        <f t="shared" si="16"/>
        <v>194.89954452325608</v>
      </c>
      <c r="K214" s="86">
        <f t="shared" si="17"/>
        <v>8566189</v>
      </c>
      <c r="L214" s="251"/>
      <c r="M214" s="87"/>
    </row>
    <row r="215" spans="1:13" ht="16.350000000000001" customHeight="1" x14ac:dyDescent="0.25">
      <c r="A215" s="256"/>
      <c r="B215" s="83" t="s">
        <v>26</v>
      </c>
      <c r="C215" s="84">
        <f>hidden1!B201</f>
        <v>0</v>
      </c>
      <c r="D215" s="84">
        <f>hidden1!F201</f>
        <v>0</v>
      </c>
      <c r="E215" s="85" t="str">
        <f t="shared" si="14"/>
        <v/>
      </c>
      <c r="F215" s="86">
        <f t="shared" si="15"/>
        <v>0</v>
      </c>
      <c r="G215" s="84">
        <f>hidden1!G201</f>
        <v>0</v>
      </c>
      <c r="H215" s="84">
        <f>hidden1!H201</f>
        <v>0</v>
      </c>
      <c r="I215" s="84">
        <f>hidden1!I201</f>
        <v>0</v>
      </c>
      <c r="J215" s="85" t="str">
        <f t="shared" si="16"/>
        <v/>
      </c>
      <c r="K215" s="86">
        <f t="shared" si="17"/>
        <v>0</v>
      </c>
      <c r="L215" s="251"/>
      <c r="M215" s="87"/>
    </row>
    <row r="216" spans="1:13" ht="67.2" customHeight="1" x14ac:dyDescent="0.25">
      <c r="A216" s="246">
        <v>1364</v>
      </c>
      <c r="B216" s="105" t="s">
        <v>576</v>
      </c>
      <c r="C216" s="84">
        <f>hidden1!B202</f>
        <v>978558</v>
      </c>
      <c r="D216" s="84">
        <f>hidden1!F202</f>
        <v>1191030</v>
      </c>
      <c r="E216" s="85">
        <f t="shared" si="14"/>
        <v>121.71276510947742</v>
      </c>
      <c r="F216" s="86">
        <f t="shared" si="15"/>
        <v>212472</v>
      </c>
      <c r="G216" s="84">
        <f>hidden1!G202</f>
        <v>112926</v>
      </c>
      <c r="H216" s="84">
        <f>hidden1!H202</f>
        <v>91265</v>
      </c>
      <c r="I216" s="84">
        <f>hidden1!I202</f>
        <v>986839</v>
      </c>
      <c r="J216" s="85">
        <f t="shared" si="16"/>
        <v>1081.2896510162711</v>
      </c>
      <c r="K216" s="86">
        <f t="shared" si="17"/>
        <v>895574</v>
      </c>
      <c r="L216" s="86">
        <f>hidden4!B68</f>
        <v>1128443</v>
      </c>
      <c r="M216" s="87"/>
    </row>
    <row r="217" spans="1:13" ht="17.399999999999999" customHeight="1" x14ac:dyDescent="0.25">
      <c r="A217" s="261"/>
      <c r="B217" s="89" t="s">
        <v>25</v>
      </c>
      <c r="C217" s="84">
        <f>hidden1!B203</f>
        <v>156569</v>
      </c>
      <c r="D217" s="84">
        <f>hidden1!F203</f>
        <v>190565</v>
      </c>
      <c r="E217" s="85">
        <f t="shared" si="14"/>
        <v>121.7131105135755</v>
      </c>
      <c r="F217" s="86">
        <f t="shared" si="15"/>
        <v>33996</v>
      </c>
      <c r="G217" s="84">
        <f>hidden1!G203</f>
        <v>18068</v>
      </c>
      <c r="H217" s="84">
        <f>hidden1!H203</f>
        <v>14602</v>
      </c>
      <c r="I217" s="84">
        <f>hidden1!I203</f>
        <v>157895</v>
      </c>
      <c r="J217" s="85">
        <f t="shared" si="16"/>
        <v>1081.3244760991645</v>
      </c>
      <c r="K217" s="86">
        <f t="shared" si="17"/>
        <v>143293</v>
      </c>
      <c r="L217" s="251"/>
      <c r="M217" s="87"/>
    </row>
    <row r="218" spans="1:13" ht="19.5" customHeight="1" x14ac:dyDescent="0.25">
      <c r="A218" s="261"/>
      <c r="B218" s="90" t="s">
        <v>24</v>
      </c>
      <c r="C218" s="84">
        <f>hidden1!B204</f>
        <v>821989</v>
      </c>
      <c r="D218" s="84">
        <f>hidden1!F204</f>
        <v>1000465</v>
      </c>
      <c r="E218" s="85">
        <f t="shared" si="14"/>
        <v>121.71269931836071</v>
      </c>
      <c r="F218" s="86">
        <f t="shared" si="15"/>
        <v>178476</v>
      </c>
      <c r="G218" s="84">
        <f>hidden1!G204</f>
        <v>94858</v>
      </c>
      <c r="H218" s="84">
        <f>hidden1!H204</f>
        <v>76663</v>
      </c>
      <c r="I218" s="84">
        <f>hidden1!I204</f>
        <v>828944</v>
      </c>
      <c r="J218" s="85">
        <f t="shared" si="16"/>
        <v>1081.283017883464</v>
      </c>
      <c r="K218" s="86">
        <f t="shared" si="17"/>
        <v>752281</v>
      </c>
      <c r="L218" s="251"/>
      <c r="M218" s="87"/>
    </row>
    <row r="219" spans="1:13" ht="15.75" customHeight="1" x14ac:dyDescent="0.25">
      <c r="A219" s="256"/>
      <c r="B219" s="83" t="s">
        <v>26</v>
      </c>
      <c r="C219" s="84">
        <f>hidden1!B205</f>
        <v>0</v>
      </c>
      <c r="D219" s="84">
        <f>hidden1!F205</f>
        <v>0</v>
      </c>
      <c r="E219" s="85" t="str">
        <f t="shared" si="14"/>
        <v/>
      </c>
      <c r="F219" s="86">
        <f t="shared" si="15"/>
        <v>0</v>
      </c>
      <c r="G219" s="84">
        <f>hidden1!G205</f>
        <v>0</v>
      </c>
      <c r="H219" s="84">
        <f>hidden1!H205</f>
        <v>0</v>
      </c>
      <c r="I219" s="84">
        <f>hidden1!I205</f>
        <v>0</v>
      </c>
      <c r="J219" s="85" t="str">
        <f t="shared" si="16"/>
        <v/>
      </c>
      <c r="K219" s="86">
        <f t="shared" si="17"/>
        <v>0</v>
      </c>
      <c r="L219" s="251"/>
      <c r="M219" s="87"/>
    </row>
    <row r="220" spans="1:13" ht="32.25" customHeight="1" x14ac:dyDescent="0.25">
      <c r="A220" s="238">
        <v>1370</v>
      </c>
      <c r="B220" s="105" t="s">
        <v>140</v>
      </c>
      <c r="C220" s="84">
        <f>hidden1!B206</f>
        <v>306223</v>
      </c>
      <c r="D220" s="84">
        <f>hidden1!F206</f>
        <v>418880</v>
      </c>
      <c r="E220" s="85">
        <f t="shared" si="14"/>
        <v>136.78920263990622</v>
      </c>
      <c r="F220" s="86">
        <f t="shared" si="15"/>
        <v>112657</v>
      </c>
      <c r="G220" s="84">
        <f>hidden1!G206</f>
        <v>79709</v>
      </c>
      <c r="H220" s="84">
        <f>hidden1!H206</f>
        <v>74722</v>
      </c>
      <c r="I220" s="84">
        <f>hidden1!I206</f>
        <v>264449</v>
      </c>
      <c r="J220" s="85">
        <f t="shared" si="16"/>
        <v>353.91049490110009</v>
      </c>
      <c r="K220" s="86">
        <f t="shared" si="17"/>
        <v>189727</v>
      </c>
      <c r="L220" s="86">
        <f>hidden4!B69</f>
        <v>442225</v>
      </c>
      <c r="M220" s="87"/>
    </row>
    <row r="221" spans="1:13" ht="15.75" customHeight="1" x14ac:dyDescent="0.25">
      <c r="A221" s="239"/>
      <c r="B221" s="90" t="s">
        <v>24</v>
      </c>
      <c r="C221" s="84">
        <f>hidden1!B207</f>
        <v>306223</v>
      </c>
      <c r="D221" s="84">
        <f>hidden1!F207</f>
        <v>418880</v>
      </c>
      <c r="E221" s="85">
        <f t="shared" si="14"/>
        <v>136.78920263990622</v>
      </c>
      <c r="F221" s="86">
        <f t="shared" si="15"/>
        <v>112657</v>
      </c>
      <c r="G221" s="84">
        <f>hidden1!G207</f>
        <v>79709</v>
      </c>
      <c r="H221" s="84">
        <f>hidden1!H207</f>
        <v>74722</v>
      </c>
      <c r="I221" s="84">
        <f>hidden1!I207</f>
        <v>264449</v>
      </c>
      <c r="J221" s="85">
        <f t="shared" si="16"/>
        <v>353.91049490110009</v>
      </c>
      <c r="K221" s="86">
        <f t="shared" si="17"/>
        <v>189727</v>
      </c>
      <c r="L221" s="251"/>
      <c r="M221" s="87"/>
    </row>
    <row r="222" spans="1:13" ht="15.75" customHeight="1" x14ac:dyDescent="0.25">
      <c r="A222" s="240"/>
      <c r="B222" s="83" t="s">
        <v>26</v>
      </c>
      <c r="C222" s="84">
        <f>hidden1!B208</f>
        <v>378</v>
      </c>
      <c r="D222" s="84">
        <f>hidden1!F208</f>
        <v>513</v>
      </c>
      <c r="E222" s="85">
        <f t="shared" si="14"/>
        <v>135.71428571428572</v>
      </c>
      <c r="F222" s="86">
        <f t="shared" si="15"/>
        <v>135</v>
      </c>
      <c r="G222" s="84">
        <f>hidden1!G208</f>
        <v>497</v>
      </c>
      <c r="H222" s="84">
        <f>hidden1!H208</f>
        <v>-32</v>
      </c>
      <c r="I222" s="84">
        <f>hidden1!I208</f>
        <v>48</v>
      </c>
      <c r="J222" s="85" t="str">
        <f t="shared" si="16"/>
        <v/>
      </c>
      <c r="K222" s="86">
        <f t="shared" si="17"/>
        <v>80</v>
      </c>
      <c r="L222" s="251"/>
      <c r="M222" s="87"/>
    </row>
    <row r="223" spans="1:13" ht="204" customHeight="1" x14ac:dyDescent="0.25">
      <c r="A223" s="246">
        <v>1380</v>
      </c>
      <c r="B223" s="105" t="s">
        <v>577</v>
      </c>
      <c r="C223" s="84">
        <f>hidden1!B209</f>
        <v>1314279</v>
      </c>
      <c r="D223" s="84">
        <f>hidden1!F209</f>
        <v>1604707</v>
      </c>
      <c r="E223" s="85">
        <f t="shared" si="14"/>
        <v>122.09789550011831</v>
      </c>
      <c r="F223" s="86">
        <f t="shared" si="15"/>
        <v>290428</v>
      </c>
      <c r="G223" s="84">
        <f>hidden1!G209</f>
        <v>1250756</v>
      </c>
      <c r="H223" s="84">
        <f>hidden1!H209</f>
        <v>75588</v>
      </c>
      <c r="I223" s="84">
        <f>hidden1!I209</f>
        <v>278363</v>
      </c>
      <c r="J223" s="85">
        <f t="shared" si="16"/>
        <v>368.26348097581626</v>
      </c>
      <c r="K223" s="86">
        <f t="shared" si="17"/>
        <v>202775</v>
      </c>
      <c r="L223" s="86">
        <f>hidden4!B70</f>
        <v>1748330</v>
      </c>
      <c r="M223" s="87"/>
    </row>
    <row r="224" spans="1:13" ht="15.75" customHeight="1" x14ac:dyDescent="0.25">
      <c r="A224" s="247"/>
      <c r="B224" s="90" t="s">
        <v>24</v>
      </c>
      <c r="C224" s="84">
        <f>hidden1!B210</f>
        <v>1314279</v>
      </c>
      <c r="D224" s="84">
        <f>hidden1!F210</f>
        <v>1604707</v>
      </c>
      <c r="E224" s="85">
        <f t="shared" si="14"/>
        <v>122.09789550011831</v>
      </c>
      <c r="F224" s="86">
        <f t="shared" si="15"/>
        <v>290428</v>
      </c>
      <c r="G224" s="84">
        <f>hidden1!G210</f>
        <v>1250756</v>
      </c>
      <c r="H224" s="84">
        <f>hidden1!H210</f>
        <v>75588</v>
      </c>
      <c r="I224" s="84">
        <f>hidden1!I210</f>
        <v>278363</v>
      </c>
      <c r="J224" s="85">
        <f t="shared" si="16"/>
        <v>368.26348097581626</v>
      </c>
      <c r="K224" s="86">
        <f t="shared" si="17"/>
        <v>202775</v>
      </c>
      <c r="L224" s="252"/>
      <c r="M224" s="87"/>
    </row>
    <row r="225" spans="1:13" ht="15.75" customHeight="1" x14ac:dyDescent="0.25">
      <c r="A225" s="248"/>
      <c r="B225" s="83" t="s">
        <v>26</v>
      </c>
      <c r="C225" s="84">
        <f>hidden1!B211</f>
        <v>0</v>
      </c>
      <c r="D225" s="84">
        <f>hidden1!F211</f>
        <v>0</v>
      </c>
      <c r="E225" s="85" t="str">
        <f t="shared" si="14"/>
        <v/>
      </c>
      <c r="F225" s="86">
        <f t="shared" si="15"/>
        <v>0</v>
      </c>
      <c r="G225" s="84">
        <f>hidden1!G211</f>
        <v>0</v>
      </c>
      <c r="H225" s="84">
        <f>hidden1!H211</f>
        <v>0</v>
      </c>
      <c r="I225" s="84">
        <f>hidden1!I211</f>
        <v>0</v>
      </c>
      <c r="J225" s="85" t="str">
        <f t="shared" si="16"/>
        <v/>
      </c>
      <c r="K225" s="86">
        <f t="shared" si="17"/>
        <v>0</v>
      </c>
      <c r="L225" s="252"/>
      <c r="M225" s="87"/>
    </row>
    <row r="226" spans="1:13" ht="31.5" customHeight="1" x14ac:dyDescent="0.25">
      <c r="A226" s="246">
        <v>1382</v>
      </c>
      <c r="B226" s="105" t="s">
        <v>309</v>
      </c>
      <c r="C226" s="84">
        <f>hidden1!B212</f>
        <v>0</v>
      </c>
      <c r="D226" s="84">
        <f>hidden1!F212</f>
        <v>0</v>
      </c>
      <c r="E226" s="85" t="str">
        <f t="shared" si="14"/>
        <v/>
      </c>
      <c r="F226" s="86">
        <f t="shared" si="15"/>
        <v>0</v>
      </c>
      <c r="G226" s="84">
        <f>hidden1!G212</f>
        <v>0</v>
      </c>
      <c r="H226" s="84">
        <f>hidden1!H212</f>
        <v>0</v>
      </c>
      <c r="I226" s="84">
        <f>hidden1!I212</f>
        <v>0</v>
      </c>
      <c r="J226" s="85" t="str">
        <f t="shared" si="16"/>
        <v/>
      </c>
      <c r="K226" s="86">
        <f t="shared" si="17"/>
        <v>0</v>
      </c>
      <c r="L226" s="86">
        <f>hidden4!B71</f>
        <v>0</v>
      </c>
      <c r="M226" s="87"/>
    </row>
    <row r="227" spans="1:13" ht="15.75" customHeight="1" x14ac:dyDescent="0.25">
      <c r="A227" s="247"/>
      <c r="B227" s="89" t="s">
        <v>21</v>
      </c>
      <c r="C227" s="84">
        <f>hidden1!B213</f>
        <v>0</v>
      </c>
      <c r="D227" s="84">
        <f>hidden1!F213</f>
        <v>0</v>
      </c>
      <c r="E227" s="85" t="str">
        <f t="shared" si="14"/>
        <v/>
      </c>
      <c r="F227" s="86">
        <f t="shared" si="15"/>
        <v>0</v>
      </c>
      <c r="G227" s="84">
        <f>hidden1!G213</f>
        <v>0</v>
      </c>
      <c r="H227" s="84">
        <f>hidden1!H213</f>
        <v>0</v>
      </c>
      <c r="I227" s="84">
        <f>hidden1!I213</f>
        <v>0</v>
      </c>
      <c r="J227" s="85" t="str">
        <f t="shared" si="16"/>
        <v/>
      </c>
      <c r="K227" s="86">
        <f t="shared" si="17"/>
        <v>0</v>
      </c>
      <c r="L227" s="86"/>
      <c r="M227" s="87"/>
    </row>
    <row r="228" spans="1:13" ht="28.5" customHeight="1" x14ac:dyDescent="0.25">
      <c r="A228" s="249">
        <v>1419</v>
      </c>
      <c r="B228" s="101" t="s">
        <v>159</v>
      </c>
      <c r="C228" s="84">
        <f>hidden1!B214</f>
        <v>-3059454</v>
      </c>
      <c r="D228" s="84">
        <f>hidden1!F214</f>
        <v>-3320162</v>
      </c>
      <c r="E228" s="85">
        <f t="shared" si="14"/>
        <v>92.147732550399652</v>
      </c>
      <c r="F228" s="86">
        <f t="shared" si="15"/>
        <v>-260708</v>
      </c>
      <c r="G228" s="84">
        <f>hidden1!G214</f>
        <v>-422638</v>
      </c>
      <c r="H228" s="84">
        <f>hidden1!H214</f>
        <v>-868813</v>
      </c>
      <c r="I228" s="84">
        <f>hidden1!I214</f>
        <v>-2028711</v>
      </c>
      <c r="J228" s="85">
        <f t="shared" si="16"/>
        <v>42.825863319122334</v>
      </c>
      <c r="K228" s="86">
        <f t="shared" si="17"/>
        <v>-1159898</v>
      </c>
      <c r="L228" s="86">
        <f>hidden4!B72</f>
        <v>-3372279</v>
      </c>
      <c r="M228" s="87"/>
    </row>
    <row r="229" spans="1:13" ht="16.350000000000001" customHeight="1" x14ac:dyDescent="0.25">
      <c r="A229" s="250"/>
      <c r="B229" s="89" t="s">
        <v>21</v>
      </c>
      <c r="C229" s="84">
        <f>hidden1!B215</f>
        <v>-3059454</v>
      </c>
      <c r="D229" s="84">
        <f>hidden1!F215</f>
        <v>-3320162</v>
      </c>
      <c r="E229" s="85">
        <f t="shared" si="14"/>
        <v>92.147732550399652</v>
      </c>
      <c r="F229" s="86">
        <f t="shared" si="15"/>
        <v>-260708</v>
      </c>
      <c r="G229" s="84">
        <f>hidden1!G215</f>
        <v>-422638</v>
      </c>
      <c r="H229" s="84">
        <f>hidden1!H215</f>
        <v>-868813</v>
      </c>
      <c r="I229" s="84">
        <f>hidden1!I215</f>
        <v>-2028711</v>
      </c>
      <c r="J229" s="85">
        <f t="shared" si="16"/>
        <v>42.825863319122334</v>
      </c>
      <c r="K229" s="86">
        <f t="shared" si="17"/>
        <v>-1159898</v>
      </c>
      <c r="L229" s="98"/>
      <c r="M229" s="87"/>
    </row>
    <row r="230" spans="1:13" ht="33.75" customHeight="1" x14ac:dyDescent="0.25">
      <c r="A230" s="249">
        <v>1420</v>
      </c>
      <c r="B230" s="101" t="s">
        <v>160</v>
      </c>
      <c r="C230" s="84">
        <f>hidden1!B216</f>
        <v>-13907940</v>
      </c>
      <c r="D230" s="84">
        <f>hidden1!F216</f>
        <v>-19689267</v>
      </c>
      <c r="E230" s="85">
        <f t="shared" si="14"/>
        <v>70.637164908170519</v>
      </c>
      <c r="F230" s="86">
        <f t="shared" si="15"/>
        <v>-5781327</v>
      </c>
      <c r="G230" s="84">
        <f>hidden1!G216</f>
        <v>-5221347</v>
      </c>
      <c r="H230" s="84">
        <f>hidden1!H216</f>
        <v>-4306082</v>
      </c>
      <c r="I230" s="84">
        <f>hidden1!I216</f>
        <v>-10161838</v>
      </c>
      <c r="J230" s="85">
        <f t="shared" si="16"/>
        <v>42.375030973727391</v>
      </c>
      <c r="K230" s="86">
        <f t="shared" si="17"/>
        <v>-5855756</v>
      </c>
      <c r="L230" s="86">
        <f>hidden4!B73</f>
        <v>-17041030</v>
      </c>
      <c r="M230" s="87"/>
    </row>
    <row r="231" spans="1:13" ht="16.350000000000001" customHeight="1" x14ac:dyDescent="0.25">
      <c r="A231" s="250"/>
      <c r="B231" s="89" t="s">
        <v>21</v>
      </c>
      <c r="C231" s="84">
        <f>hidden1!B217</f>
        <v>-13907940</v>
      </c>
      <c r="D231" s="84">
        <f>hidden1!F217</f>
        <v>-19689267</v>
      </c>
      <c r="E231" s="85">
        <f t="shared" si="14"/>
        <v>70.637164908170519</v>
      </c>
      <c r="F231" s="86">
        <f t="shared" si="15"/>
        <v>-5781327</v>
      </c>
      <c r="G231" s="84">
        <f>hidden1!G217</f>
        <v>-5221347</v>
      </c>
      <c r="H231" s="84">
        <f>hidden1!H217</f>
        <v>-4306082</v>
      </c>
      <c r="I231" s="84">
        <f>hidden1!I217</f>
        <v>-10161838</v>
      </c>
      <c r="J231" s="85">
        <f t="shared" si="16"/>
        <v>42.375030973727391</v>
      </c>
      <c r="K231" s="86">
        <f t="shared" si="17"/>
        <v>-5855756</v>
      </c>
      <c r="L231" s="86"/>
      <c r="M231" s="87"/>
    </row>
    <row r="232" spans="1:13" ht="38.1" customHeight="1" x14ac:dyDescent="0.25">
      <c r="A232" s="249">
        <v>1421</v>
      </c>
      <c r="B232" s="101" t="s">
        <v>161</v>
      </c>
      <c r="C232" s="84">
        <f>hidden1!B218</f>
        <v>68799633</v>
      </c>
      <c r="D232" s="84">
        <f>hidden1!F218</f>
        <v>60999761</v>
      </c>
      <c r="E232" s="85">
        <f t="shared" si="14"/>
        <v>88.662916268753932</v>
      </c>
      <c r="F232" s="86">
        <f t="shared" si="15"/>
        <v>-7799872</v>
      </c>
      <c r="G232" s="84">
        <f>hidden1!G218</f>
        <v>17852952</v>
      </c>
      <c r="H232" s="84">
        <f>hidden1!H218</f>
        <v>0</v>
      </c>
      <c r="I232" s="84">
        <f>hidden1!I218</f>
        <v>43146809</v>
      </c>
      <c r="J232" s="85" t="str">
        <f t="shared" si="16"/>
        <v/>
      </c>
      <c r="K232" s="86">
        <f t="shared" si="17"/>
        <v>43146809</v>
      </c>
      <c r="L232" s="86">
        <f>hidden4!B74</f>
        <v>60999761</v>
      </c>
      <c r="M232" s="87"/>
    </row>
    <row r="233" spans="1:13" ht="16.350000000000001" customHeight="1" x14ac:dyDescent="0.25">
      <c r="A233" s="250"/>
      <c r="B233" s="89" t="s">
        <v>21</v>
      </c>
      <c r="C233" s="84">
        <f>hidden1!B219</f>
        <v>68799633</v>
      </c>
      <c r="D233" s="84">
        <f>hidden1!F219</f>
        <v>60999761</v>
      </c>
      <c r="E233" s="85">
        <f t="shared" si="14"/>
        <v>88.662916268753932</v>
      </c>
      <c r="F233" s="86">
        <f t="shared" si="15"/>
        <v>-7799872</v>
      </c>
      <c r="G233" s="84">
        <f>hidden1!G219</f>
        <v>17852952</v>
      </c>
      <c r="H233" s="84">
        <f>hidden1!H219</f>
        <v>0</v>
      </c>
      <c r="I233" s="84">
        <f>hidden1!I219</f>
        <v>43146809</v>
      </c>
      <c r="J233" s="85" t="str">
        <f t="shared" si="16"/>
        <v/>
      </c>
      <c r="K233" s="86">
        <f t="shared" si="17"/>
        <v>43146809</v>
      </c>
      <c r="L233" s="86"/>
      <c r="M233" s="87"/>
    </row>
    <row r="234" spans="1:13" ht="33" customHeight="1" x14ac:dyDescent="0.25">
      <c r="A234" s="264">
        <v>1422</v>
      </c>
      <c r="B234" s="101" t="s">
        <v>241</v>
      </c>
      <c r="C234" s="84">
        <f>hidden1!B220</f>
        <v>-782184</v>
      </c>
      <c r="D234" s="84">
        <f>hidden1!F220</f>
        <v>-1598354</v>
      </c>
      <c r="E234" s="85">
        <f t="shared" si="14"/>
        <v>48.936843778036653</v>
      </c>
      <c r="F234" s="86">
        <f t="shared" si="15"/>
        <v>-816170</v>
      </c>
      <c r="G234" s="84">
        <f>hidden1!G220</f>
        <v>-1587187</v>
      </c>
      <c r="H234" s="84">
        <f>hidden1!H220</f>
        <v>-339317</v>
      </c>
      <c r="I234" s="84">
        <f>hidden1!I220</f>
        <v>328150</v>
      </c>
      <c r="J234" s="85" t="str">
        <f t="shared" si="16"/>
        <v/>
      </c>
      <c r="K234" s="86">
        <f t="shared" si="17"/>
        <v>667467</v>
      </c>
      <c r="L234" s="86">
        <f>hidden4!B75</f>
        <v>661427</v>
      </c>
      <c r="M234" s="87"/>
    </row>
    <row r="235" spans="1:13" ht="17.100000000000001" customHeight="1" x14ac:dyDescent="0.25">
      <c r="A235" s="265"/>
      <c r="B235" s="89" t="s">
        <v>25</v>
      </c>
      <c r="C235" s="84">
        <f>hidden1!B221</f>
        <v>-782184</v>
      </c>
      <c r="D235" s="84">
        <f>hidden1!F221</f>
        <v>-1598354</v>
      </c>
      <c r="E235" s="85">
        <f t="shared" si="14"/>
        <v>48.936843778036653</v>
      </c>
      <c r="F235" s="86">
        <f t="shared" si="15"/>
        <v>-816170</v>
      </c>
      <c r="G235" s="84">
        <f>hidden1!G221</f>
        <v>-1587187</v>
      </c>
      <c r="H235" s="84">
        <f>hidden1!H221</f>
        <v>-339317</v>
      </c>
      <c r="I235" s="84">
        <f>hidden1!I221</f>
        <v>328150</v>
      </c>
      <c r="J235" s="85" t="str">
        <f t="shared" si="16"/>
        <v/>
      </c>
      <c r="K235" s="86">
        <f t="shared" si="17"/>
        <v>667467</v>
      </c>
      <c r="L235" s="98"/>
      <c r="M235" s="87"/>
    </row>
    <row r="236" spans="1:13" ht="70.2" customHeight="1" x14ac:dyDescent="0.25">
      <c r="A236" s="264">
        <v>1423</v>
      </c>
      <c r="B236" s="101" t="s">
        <v>578</v>
      </c>
      <c r="C236" s="84">
        <f>hidden1!B222</f>
        <v>-18</v>
      </c>
      <c r="D236" s="84">
        <f>hidden1!F222</f>
        <v>-18</v>
      </c>
      <c r="E236" s="85">
        <f t="shared" si="14"/>
        <v>100</v>
      </c>
      <c r="F236" s="86">
        <f t="shared" si="15"/>
        <v>0</v>
      </c>
      <c r="G236" s="84">
        <f>hidden1!G222</f>
        <v>0</v>
      </c>
      <c r="H236" s="84">
        <f>hidden1!H222</f>
        <v>-18</v>
      </c>
      <c r="I236" s="84">
        <f>hidden1!I222</f>
        <v>0</v>
      </c>
      <c r="J236" s="85" t="str">
        <f t="shared" si="16"/>
        <v/>
      </c>
      <c r="K236" s="86">
        <f t="shared" si="17"/>
        <v>18</v>
      </c>
      <c r="L236" s="86">
        <f>hidden4!B76</f>
        <v>0</v>
      </c>
      <c r="M236" s="87"/>
    </row>
    <row r="237" spans="1:13" ht="16.350000000000001" customHeight="1" x14ac:dyDescent="0.25">
      <c r="A237" s="265"/>
      <c r="B237" s="112" t="s">
        <v>24</v>
      </c>
      <c r="C237" s="84">
        <f>hidden1!B223</f>
        <v>-18</v>
      </c>
      <c r="D237" s="84">
        <f>hidden1!F223</f>
        <v>-18</v>
      </c>
      <c r="E237" s="85">
        <f t="shared" si="14"/>
        <v>100</v>
      </c>
      <c r="F237" s="86">
        <f t="shared" si="15"/>
        <v>0</v>
      </c>
      <c r="G237" s="84">
        <f>hidden1!G223</f>
        <v>0</v>
      </c>
      <c r="H237" s="84">
        <f>hidden1!H223</f>
        <v>-18</v>
      </c>
      <c r="I237" s="84">
        <f>hidden1!I223</f>
        <v>0</v>
      </c>
      <c r="J237" s="85" t="str">
        <f t="shared" si="16"/>
        <v/>
      </c>
      <c r="K237" s="86">
        <f t="shared" si="17"/>
        <v>18</v>
      </c>
      <c r="L237" s="251"/>
      <c r="M237" s="87"/>
    </row>
    <row r="238" spans="1:13" ht="16.350000000000001" customHeight="1" x14ac:dyDescent="0.25">
      <c r="A238" s="265"/>
      <c r="B238" s="113" t="s">
        <v>26</v>
      </c>
      <c r="C238" s="84">
        <f>hidden1!B224</f>
        <v>0</v>
      </c>
      <c r="D238" s="84">
        <f>hidden1!F224</f>
        <v>0</v>
      </c>
      <c r="E238" s="85" t="str">
        <f t="shared" si="14"/>
        <v/>
      </c>
      <c r="F238" s="86">
        <f t="shared" si="15"/>
        <v>0</v>
      </c>
      <c r="G238" s="84">
        <f>hidden1!G224</f>
        <v>0</v>
      </c>
      <c r="H238" s="84">
        <f>hidden1!H224</f>
        <v>0</v>
      </c>
      <c r="I238" s="84">
        <f>hidden1!I224</f>
        <v>0</v>
      </c>
      <c r="J238" s="85" t="str">
        <f t="shared" si="16"/>
        <v/>
      </c>
      <c r="K238" s="86">
        <f t="shared" si="17"/>
        <v>0</v>
      </c>
      <c r="L238" s="251"/>
      <c r="M238" s="87"/>
    </row>
    <row r="239" spans="1:13" ht="61.2" customHeight="1" x14ac:dyDescent="0.25">
      <c r="A239" s="264">
        <v>1424</v>
      </c>
      <c r="B239" s="101" t="s">
        <v>579</v>
      </c>
      <c r="C239" s="84">
        <f>hidden1!B225</f>
        <v>-43</v>
      </c>
      <c r="D239" s="84">
        <f>hidden1!F225</f>
        <v>-972</v>
      </c>
      <c r="E239" s="85">
        <f t="shared" si="14"/>
        <v>4.423868312757202</v>
      </c>
      <c r="F239" s="86">
        <f t="shared" si="15"/>
        <v>-929</v>
      </c>
      <c r="G239" s="84">
        <f>hidden1!G225</f>
        <v>-972</v>
      </c>
      <c r="H239" s="84">
        <f>hidden1!H225</f>
        <v>0</v>
      </c>
      <c r="I239" s="84">
        <f>hidden1!I225</f>
        <v>0</v>
      </c>
      <c r="J239" s="85" t="str">
        <f t="shared" si="16"/>
        <v/>
      </c>
      <c r="K239" s="86">
        <f t="shared" si="17"/>
        <v>0</v>
      </c>
      <c r="L239" s="86">
        <f>hidden4!B77</f>
        <v>0</v>
      </c>
      <c r="M239" s="87"/>
    </row>
    <row r="240" spans="1:13" ht="16.350000000000001" customHeight="1" x14ac:dyDescent="0.25">
      <c r="A240" s="265"/>
      <c r="B240" s="112" t="s">
        <v>24</v>
      </c>
      <c r="C240" s="84">
        <f>hidden1!B226</f>
        <v>-43</v>
      </c>
      <c r="D240" s="84">
        <f>hidden1!F226</f>
        <v>-972</v>
      </c>
      <c r="E240" s="85">
        <f t="shared" si="14"/>
        <v>4.423868312757202</v>
      </c>
      <c r="F240" s="86">
        <f t="shared" si="15"/>
        <v>-929</v>
      </c>
      <c r="G240" s="84">
        <f>hidden1!G226</f>
        <v>-972</v>
      </c>
      <c r="H240" s="84">
        <f>hidden1!H226</f>
        <v>0</v>
      </c>
      <c r="I240" s="84">
        <f>hidden1!I226</f>
        <v>0</v>
      </c>
      <c r="J240" s="85" t="str">
        <f t="shared" si="16"/>
        <v/>
      </c>
      <c r="K240" s="86">
        <f t="shared" si="17"/>
        <v>0</v>
      </c>
      <c r="L240" s="251"/>
      <c r="M240" s="87"/>
    </row>
    <row r="241" spans="1:13" ht="16.350000000000001" customHeight="1" x14ac:dyDescent="0.25">
      <c r="A241" s="266"/>
      <c r="B241" s="113" t="s">
        <v>26</v>
      </c>
      <c r="C241" s="84">
        <f>hidden1!B227</f>
        <v>0</v>
      </c>
      <c r="D241" s="84">
        <f>hidden1!F227</f>
        <v>0</v>
      </c>
      <c r="E241" s="85" t="str">
        <f t="shared" si="14"/>
        <v/>
      </c>
      <c r="F241" s="86">
        <f t="shared" si="15"/>
        <v>0</v>
      </c>
      <c r="G241" s="84">
        <f>hidden1!G227</f>
        <v>0</v>
      </c>
      <c r="H241" s="84">
        <f>hidden1!H227</f>
        <v>0</v>
      </c>
      <c r="I241" s="84">
        <f>hidden1!I227</f>
        <v>0</v>
      </c>
      <c r="J241" s="85" t="str">
        <f t="shared" si="16"/>
        <v/>
      </c>
      <c r="K241" s="86">
        <f t="shared" si="17"/>
        <v>0</v>
      </c>
      <c r="L241" s="251"/>
      <c r="M241" s="87"/>
    </row>
    <row r="242" spans="1:13" ht="36.75" customHeight="1" x14ac:dyDescent="0.25">
      <c r="A242" s="246">
        <v>1425</v>
      </c>
      <c r="B242" s="101" t="s">
        <v>278</v>
      </c>
      <c r="C242" s="84">
        <f>hidden1!B228</f>
        <v>0</v>
      </c>
      <c r="D242" s="84">
        <f>hidden1!F228</f>
        <v>6362</v>
      </c>
      <c r="E242" s="85" t="str">
        <f t="shared" si="14"/>
        <v/>
      </c>
      <c r="F242" s="86">
        <f t="shared" si="15"/>
        <v>6362</v>
      </c>
      <c r="G242" s="84">
        <f>hidden1!G228</f>
        <v>0</v>
      </c>
      <c r="H242" s="84">
        <f>hidden1!H228</f>
        <v>6155</v>
      </c>
      <c r="I242" s="84">
        <f>hidden1!I228</f>
        <v>207</v>
      </c>
      <c r="J242" s="85">
        <f t="shared" si="16"/>
        <v>3.3631194151096668</v>
      </c>
      <c r="K242" s="86">
        <f t="shared" si="17"/>
        <v>-5948</v>
      </c>
      <c r="L242" s="86">
        <f>hidden4!B78</f>
        <v>6434</v>
      </c>
      <c r="M242" s="87"/>
    </row>
    <row r="243" spans="1:13" ht="12.75" customHeight="1" x14ac:dyDescent="0.25">
      <c r="A243" s="248"/>
      <c r="B243" s="89" t="s">
        <v>21</v>
      </c>
      <c r="C243" s="84">
        <f>hidden1!B229</f>
        <v>0</v>
      </c>
      <c r="D243" s="84">
        <f>hidden1!F229</f>
        <v>6362</v>
      </c>
      <c r="E243" s="85" t="str">
        <f t="shared" si="14"/>
        <v/>
      </c>
      <c r="F243" s="86">
        <f t="shared" si="15"/>
        <v>6362</v>
      </c>
      <c r="G243" s="84">
        <f>hidden1!G229</f>
        <v>0</v>
      </c>
      <c r="H243" s="84">
        <f>hidden1!H229</f>
        <v>6155</v>
      </c>
      <c r="I243" s="84">
        <f>hidden1!I229</f>
        <v>207</v>
      </c>
      <c r="J243" s="85">
        <f t="shared" si="16"/>
        <v>3.3631194151096668</v>
      </c>
      <c r="K243" s="86">
        <f t="shared" si="17"/>
        <v>-5948</v>
      </c>
      <c r="L243" s="86"/>
      <c r="M243" s="87"/>
    </row>
    <row r="244" spans="1:13" ht="36" customHeight="1" x14ac:dyDescent="0.25">
      <c r="A244" s="238">
        <v>1426</v>
      </c>
      <c r="B244" s="114" t="s">
        <v>283</v>
      </c>
      <c r="C244" s="84">
        <f>hidden1!B230</f>
        <v>6816</v>
      </c>
      <c r="D244" s="84">
        <f>hidden1!F230</f>
        <v>17739</v>
      </c>
      <c r="E244" s="85">
        <f t="shared" si="14"/>
        <v>260.25528169014086</v>
      </c>
      <c r="F244" s="86">
        <f t="shared" si="15"/>
        <v>10923</v>
      </c>
      <c r="G244" s="84">
        <f>hidden1!G230</f>
        <v>9004</v>
      </c>
      <c r="H244" s="84">
        <f>hidden1!H230</f>
        <v>9357</v>
      </c>
      <c r="I244" s="84">
        <f>hidden1!I230</f>
        <v>-622</v>
      </c>
      <c r="J244" s="85" t="str">
        <f t="shared" si="16"/>
        <v/>
      </c>
      <c r="K244" s="86">
        <f t="shared" si="17"/>
        <v>-9979</v>
      </c>
      <c r="L244" s="86">
        <f>hidden4!B79</f>
        <v>21659</v>
      </c>
      <c r="M244" s="87"/>
    </row>
    <row r="245" spans="1:13" ht="15" customHeight="1" x14ac:dyDescent="0.25">
      <c r="A245" s="240"/>
      <c r="B245" s="115" t="s">
        <v>21</v>
      </c>
      <c r="C245" s="84">
        <f>hidden1!B231</f>
        <v>6816</v>
      </c>
      <c r="D245" s="84">
        <f>hidden1!F231</f>
        <v>17739</v>
      </c>
      <c r="E245" s="85">
        <f t="shared" si="14"/>
        <v>260.25528169014086</v>
      </c>
      <c r="F245" s="86">
        <f t="shared" si="15"/>
        <v>10923</v>
      </c>
      <c r="G245" s="84">
        <f>hidden1!G231</f>
        <v>9004</v>
      </c>
      <c r="H245" s="84">
        <f>hidden1!H231</f>
        <v>9357</v>
      </c>
      <c r="I245" s="84">
        <f>hidden1!I231</f>
        <v>-622</v>
      </c>
      <c r="J245" s="85" t="str">
        <f t="shared" si="16"/>
        <v/>
      </c>
      <c r="K245" s="86">
        <f t="shared" si="17"/>
        <v>-9979</v>
      </c>
      <c r="L245" s="86"/>
      <c r="M245" s="87"/>
    </row>
    <row r="246" spans="1:13" ht="50.25" customHeight="1" x14ac:dyDescent="0.25">
      <c r="A246" s="238">
        <v>1427</v>
      </c>
      <c r="B246" s="114" t="s">
        <v>279</v>
      </c>
      <c r="C246" s="84">
        <f>hidden1!B232</f>
        <v>8461252</v>
      </c>
      <c r="D246" s="84">
        <f>hidden1!F232</f>
        <v>12091289</v>
      </c>
      <c r="E246" s="85">
        <f t="shared" si="14"/>
        <v>142.90188969670211</v>
      </c>
      <c r="F246" s="86">
        <f t="shared" si="15"/>
        <v>3630037</v>
      </c>
      <c r="G246" s="84">
        <f>hidden1!G232</f>
        <v>3193819</v>
      </c>
      <c r="H246" s="84">
        <f>hidden1!H232</f>
        <v>1875103</v>
      </c>
      <c r="I246" s="84">
        <f>hidden1!I232</f>
        <v>7022367</v>
      </c>
      <c r="J246" s="85">
        <f t="shared" si="16"/>
        <v>374.50566715535092</v>
      </c>
      <c r="K246" s="86">
        <f t="shared" si="17"/>
        <v>5147264</v>
      </c>
      <c r="L246" s="86">
        <f>hidden4!B80</f>
        <v>12091349</v>
      </c>
      <c r="M246" s="87"/>
    </row>
    <row r="247" spans="1:13" ht="14.25" customHeight="1" x14ac:dyDescent="0.25">
      <c r="A247" s="240"/>
      <c r="B247" s="115" t="s">
        <v>21</v>
      </c>
      <c r="C247" s="84">
        <f>hidden1!B233</f>
        <v>8461252</v>
      </c>
      <c r="D247" s="84">
        <f>hidden1!F233</f>
        <v>12091289</v>
      </c>
      <c r="E247" s="85">
        <f t="shared" si="14"/>
        <v>142.90188969670211</v>
      </c>
      <c r="F247" s="86">
        <f t="shared" si="15"/>
        <v>3630037</v>
      </c>
      <c r="G247" s="84">
        <f>hidden1!G233</f>
        <v>3193819</v>
      </c>
      <c r="H247" s="84">
        <f>hidden1!H233</f>
        <v>1875103</v>
      </c>
      <c r="I247" s="84">
        <f>hidden1!I233</f>
        <v>7022367</v>
      </c>
      <c r="J247" s="85">
        <f t="shared" si="16"/>
        <v>374.50566715535092</v>
      </c>
      <c r="K247" s="86">
        <f t="shared" si="17"/>
        <v>5147264</v>
      </c>
      <c r="L247" s="86"/>
      <c r="M247" s="87"/>
    </row>
    <row r="248" spans="1:13" ht="35.4" customHeight="1" x14ac:dyDescent="0.25">
      <c r="A248" s="238">
        <v>1428</v>
      </c>
      <c r="B248" s="101" t="s">
        <v>294</v>
      </c>
      <c r="C248" s="84">
        <f>hidden1!B234</f>
        <v>-648939152</v>
      </c>
      <c r="D248" s="84">
        <f>hidden1!F234</f>
        <v>-432561073</v>
      </c>
      <c r="E248" s="85">
        <f t="shared" si="14"/>
        <v>150.02254999492291</v>
      </c>
      <c r="F248" s="86">
        <f t="shared" si="15"/>
        <v>216378079</v>
      </c>
      <c r="G248" s="84">
        <f>hidden1!G234</f>
        <v>-89102320</v>
      </c>
      <c r="H248" s="84">
        <f>hidden1!H234</f>
        <v>-19354916</v>
      </c>
      <c r="I248" s="84">
        <f>hidden1!I234</f>
        <v>-324103837</v>
      </c>
      <c r="J248" s="85">
        <f t="shared" si="16"/>
        <v>5.9718256282167985</v>
      </c>
      <c r="K248" s="86">
        <f t="shared" si="17"/>
        <v>-304748921</v>
      </c>
      <c r="L248" s="86">
        <f>hidden4!B81</f>
        <v>-460068271</v>
      </c>
      <c r="M248" s="87"/>
    </row>
    <row r="249" spans="1:13" ht="16.350000000000001" customHeight="1" x14ac:dyDescent="0.25">
      <c r="A249" s="240"/>
      <c r="B249" s="115" t="s">
        <v>21</v>
      </c>
      <c r="C249" s="84">
        <f>hidden1!B235</f>
        <v>-648939152</v>
      </c>
      <c r="D249" s="84">
        <f>hidden1!F235</f>
        <v>-432561073</v>
      </c>
      <c r="E249" s="85">
        <f t="shared" si="14"/>
        <v>150.02254999492291</v>
      </c>
      <c r="F249" s="86">
        <f t="shared" si="15"/>
        <v>216378079</v>
      </c>
      <c r="G249" s="84">
        <f>hidden1!G235</f>
        <v>-89102320</v>
      </c>
      <c r="H249" s="84">
        <f>hidden1!H235</f>
        <v>-19354916</v>
      </c>
      <c r="I249" s="84">
        <f>hidden1!I235</f>
        <v>-324103837</v>
      </c>
      <c r="J249" s="85">
        <f t="shared" si="16"/>
        <v>5.9718256282167985</v>
      </c>
      <c r="K249" s="86">
        <f t="shared" si="17"/>
        <v>-304748921</v>
      </c>
      <c r="L249" s="86"/>
      <c r="M249" s="87"/>
    </row>
    <row r="250" spans="1:13" ht="38.1" customHeight="1" x14ac:dyDescent="0.25">
      <c r="A250" s="238">
        <v>1429</v>
      </c>
      <c r="B250" s="101" t="s">
        <v>295</v>
      </c>
      <c r="C250" s="84">
        <f>hidden1!B236</f>
        <v>0</v>
      </c>
      <c r="D250" s="84">
        <f>hidden1!F236</f>
        <v>0</v>
      </c>
      <c r="E250" s="85" t="str">
        <f t="shared" si="14"/>
        <v/>
      </c>
      <c r="F250" s="86">
        <f t="shared" si="15"/>
        <v>0</v>
      </c>
      <c r="G250" s="84">
        <f>hidden1!G236</f>
        <v>0</v>
      </c>
      <c r="H250" s="84">
        <f>hidden1!H236</f>
        <v>0</v>
      </c>
      <c r="I250" s="84">
        <f>hidden1!I236</f>
        <v>0</v>
      </c>
      <c r="J250" s="85" t="str">
        <f t="shared" si="16"/>
        <v/>
      </c>
      <c r="K250" s="86">
        <f t="shared" si="17"/>
        <v>0</v>
      </c>
      <c r="L250" s="86">
        <f>hidden4!B82</f>
        <v>0</v>
      </c>
      <c r="M250" s="87"/>
    </row>
    <row r="251" spans="1:13" ht="18.45" customHeight="1" x14ac:dyDescent="0.25">
      <c r="A251" s="239"/>
      <c r="B251" s="115" t="s">
        <v>21</v>
      </c>
      <c r="C251" s="84">
        <f>hidden1!B237</f>
        <v>0</v>
      </c>
      <c r="D251" s="84">
        <f>hidden1!F237</f>
        <v>0</v>
      </c>
      <c r="E251" s="85" t="str">
        <f t="shared" si="14"/>
        <v/>
      </c>
      <c r="F251" s="86">
        <f t="shared" si="15"/>
        <v>0</v>
      </c>
      <c r="G251" s="84">
        <f>hidden1!G237</f>
        <v>0</v>
      </c>
      <c r="H251" s="84">
        <f>hidden1!H237</f>
        <v>0</v>
      </c>
      <c r="I251" s="84">
        <f>hidden1!I237</f>
        <v>0</v>
      </c>
      <c r="J251" s="85" t="str">
        <f t="shared" si="16"/>
        <v/>
      </c>
      <c r="K251" s="86">
        <f t="shared" si="17"/>
        <v>0</v>
      </c>
      <c r="L251" s="86"/>
      <c r="M251" s="87"/>
    </row>
    <row r="252" spans="1:13" ht="14.25" customHeight="1" x14ac:dyDescent="0.25">
      <c r="A252" s="238">
        <v>1432</v>
      </c>
      <c r="B252" s="101" t="s">
        <v>474</v>
      </c>
      <c r="C252" s="84">
        <f>hidden1!B238</f>
        <v>-884589</v>
      </c>
      <c r="D252" s="84">
        <f>hidden1!F238</f>
        <v>-1309241</v>
      </c>
      <c r="E252" s="85">
        <f t="shared" si="14"/>
        <v>67.565024315614934</v>
      </c>
      <c r="F252" s="86">
        <f t="shared" si="15"/>
        <v>-424652</v>
      </c>
      <c r="G252" s="84">
        <f>hidden1!G238</f>
        <v>-417374</v>
      </c>
      <c r="H252" s="84">
        <f>hidden1!H238</f>
        <v>0</v>
      </c>
      <c r="I252" s="84">
        <f>hidden1!I238</f>
        <v>-891867</v>
      </c>
      <c r="J252" s="85" t="str">
        <f t="shared" si="16"/>
        <v/>
      </c>
      <c r="K252" s="86">
        <f t="shared" si="17"/>
        <v>-891867</v>
      </c>
      <c r="L252" s="86">
        <f>hidden4!B83</f>
        <v>-1309241</v>
      </c>
      <c r="M252" s="87"/>
    </row>
    <row r="253" spans="1:13" ht="18.45" customHeight="1" x14ac:dyDescent="0.25">
      <c r="A253" s="240"/>
      <c r="B253" s="115" t="s">
        <v>21</v>
      </c>
      <c r="C253" s="84">
        <f>hidden1!B239</f>
        <v>-884589</v>
      </c>
      <c r="D253" s="84">
        <f>hidden1!F239</f>
        <v>-1309241</v>
      </c>
      <c r="E253" s="85">
        <f t="shared" si="14"/>
        <v>67.565024315614934</v>
      </c>
      <c r="F253" s="86">
        <f t="shared" si="15"/>
        <v>-424652</v>
      </c>
      <c r="G253" s="84">
        <f>hidden1!G239</f>
        <v>-417374</v>
      </c>
      <c r="H253" s="84">
        <f>hidden1!H239</f>
        <v>0</v>
      </c>
      <c r="I253" s="84">
        <f>hidden1!I239</f>
        <v>-891867</v>
      </c>
      <c r="J253" s="85" t="str">
        <f t="shared" si="16"/>
        <v/>
      </c>
      <c r="K253" s="86">
        <f t="shared" si="17"/>
        <v>-891867</v>
      </c>
      <c r="L253" s="86"/>
      <c r="M253" s="87"/>
    </row>
    <row r="254" spans="1:13" ht="34.5" customHeight="1" x14ac:dyDescent="0.25">
      <c r="A254" s="239">
        <v>1433</v>
      </c>
      <c r="B254" s="101" t="s">
        <v>475</v>
      </c>
      <c r="C254" s="84">
        <f>hidden1!B240</f>
        <v>-4144592</v>
      </c>
      <c r="D254" s="84">
        <f>hidden1!F240</f>
        <v>-6395100</v>
      </c>
      <c r="E254" s="85">
        <f t="shared" si="14"/>
        <v>64.808869290550575</v>
      </c>
      <c r="F254" s="86">
        <f t="shared" si="15"/>
        <v>-2250508</v>
      </c>
      <c r="G254" s="84">
        <f>hidden1!G240</f>
        <v>-172577</v>
      </c>
      <c r="H254" s="84">
        <f>hidden1!H240</f>
        <v>-1903399</v>
      </c>
      <c r="I254" s="84">
        <f>hidden1!I240</f>
        <v>-4319124</v>
      </c>
      <c r="J254" s="85">
        <f t="shared" si="16"/>
        <v>44.069098270853068</v>
      </c>
      <c r="K254" s="86">
        <f t="shared" si="17"/>
        <v>-2415725</v>
      </c>
      <c r="L254" s="86">
        <f>hidden4!B84</f>
        <v>-6389600</v>
      </c>
      <c r="M254" s="87"/>
    </row>
    <row r="255" spans="1:13" ht="18.45" customHeight="1" x14ac:dyDescent="0.25">
      <c r="A255" s="240"/>
      <c r="B255" s="115" t="s">
        <v>21</v>
      </c>
      <c r="C255" s="84">
        <f>hidden1!B241</f>
        <v>-4144592</v>
      </c>
      <c r="D255" s="84">
        <f>hidden1!F241</f>
        <v>-6395100</v>
      </c>
      <c r="E255" s="85">
        <f t="shared" si="14"/>
        <v>64.808869290550575</v>
      </c>
      <c r="F255" s="86">
        <f t="shared" si="15"/>
        <v>-2250508</v>
      </c>
      <c r="G255" s="84">
        <f>hidden1!G241</f>
        <v>-172577</v>
      </c>
      <c r="H255" s="84">
        <f>hidden1!H241</f>
        <v>-1903399</v>
      </c>
      <c r="I255" s="84">
        <f>hidden1!I241</f>
        <v>-4319124</v>
      </c>
      <c r="J255" s="85">
        <f t="shared" si="16"/>
        <v>44.069098270853068</v>
      </c>
      <c r="K255" s="86">
        <f t="shared" si="17"/>
        <v>-2415725</v>
      </c>
      <c r="L255" s="86"/>
      <c r="M255" s="87"/>
    </row>
    <row r="256" spans="1:13" ht="33.9" customHeight="1" x14ac:dyDescent="0.25">
      <c r="A256" s="246">
        <v>1435</v>
      </c>
      <c r="B256" s="116" t="s">
        <v>296</v>
      </c>
      <c r="C256" s="84">
        <f>hidden1!B242</f>
        <v>83554245</v>
      </c>
      <c r="D256" s="84">
        <f>hidden1!F242</f>
        <v>129049565</v>
      </c>
      <c r="E256" s="85">
        <f t="shared" si="14"/>
        <v>154.45004021040464</v>
      </c>
      <c r="F256" s="86">
        <f t="shared" si="15"/>
        <v>45495320</v>
      </c>
      <c r="G256" s="84">
        <f>hidden1!G242</f>
        <v>78969079</v>
      </c>
      <c r="H256" s="84">
        <f>hidden1!H242</f>
        <v>-30939132</v>
      </c>
      <c r="I256" s="84">
        <f>hidden1!I242</f>
        <v>81019618</v>
      </c>
      <c r="J256" s="85" t="str">
        <f t="shared" si="16"/>
        <v/>
      </c>
      <c r="K256" s="86">
        <f t="shared" si="17"/>
        <v>111958750</v>
      </c>
      <c r="L256" s="86">
        <f>hidden4!B85</f>
        <v>133997862</v>
      </c>
      <c r="M256" s="87"/>
    </row>
    <row r="257" spans="1:13" ht="15.6" customHeight="1" x14ac:dyDescent="0.25">
      <c r="A257" s="256"/>
      <c r="B257" s="115" t="s">
        <v>21</v>
      </c>
      <c r="C257" s="84">
        <f>hidden1!B243</f>
        <v>83554245</v>
      </c>
      <c r="D257" s="84">
        <f>hidden1!F243</f>
        <v>129049565</v>
      </c>
      <c r="E257" s="85">
        <f t="shared" si="14"/>
        <v>154.45004021040464</v>
      </c>
      <c r="F257" s="86">
        <f t="shared" si="15"/>
        <v>45495320</v>
      </c>
      <c r="G257" s="84">
        <f>hidden1!G243</f>
        <v>78969079</v>
      </c>
      <c r="H257" s="84">
        <f>hidden1!H243</f>
        <v>-30939132</v>
      </c>
      <c r="I257" s="84">
        <f>hidden1!I243</f>
        <v>81019618</v>
      </c>
      <c r="J257" s="85" t="str">
        <f t="shared" si="16"/>
        <v/>
      </c>
      <c r="K257" s="86">
        <f t="shared" si="17"/>
        <v>111958750</v>
      </c>
      <c r="L257" s="86"/>
      <c r="M257" s="87"/>
    </row>
    <row r="258" spans="1:13" ht="46.95" customHeight="1" x14ac:dyDescent="0.25">
      <c r="A258" s="238">
        <v>1436</v>
      </c>
      <c r="B258" s="83" t="s">
        <v>102</v>
      </c>
      <c r="C258" s="84">
        <f>hidden1!B244</f>
        <v>83108376</v>
      </c>
      <c r="D258" s="84">
        <f>hidden1!F244</f>
        <v>127288398</v>
      </c>
      <c r="E258" s="85">
        <f t="shared" si="14"/>
        <v>153.159529913086</v>
      </c>
      <c r="F258" s="86">
        <f t="shared" si="15"/>
        <v>44180022</v>
      </c>
      <c r="G258" s="84">
        <f>hidden1!G244</f>
        <v>77830431</v>
      </c>
      <c r="H258" s="84">
        <f>hidden1!H244</f>
        <v>-30663953</v>
      </c>
      <c r="I258" s="84">
        <f>hidden1!I244</f>
        <v>80121920</v>
      </c>
      <c r="J258" s="85" t="str">
        <f t="shared" si="16"/>
        <v/>
      </c>
      <c r="K258" s="86">
        <f t="shared" si="17"/>
        <v>110785873</v>
      </c>
      <c r="L258" s="86">
        <f>hidden4!B86</f>
        <v>132145796</v>
      </c>
      <c r="M258" s="87"/>
    </row>
    <row r="259" spans="1:13" ht="21.15" customHeight="1" x14ac:dyDescent="0.25">
      <c r="A259" s="240"/>
      <c r="B259" s="89" t="s">
        <v>21</v>
      </c>
      <c r="C259" s="84">
        <f>hidden1!B245</f>
        <v>83108376</v>
      </c>
      <c r="D259" s="84">
        <f>hidden1!F245</f>
        <v>127288398</v>
      </c>
      <c r="E259" s="85">
        <f t="shared" si="14"/>
        <v>153.159529913086</v>
      </c>
      <c r="F259" s="86">
        <f t="shared" si="15"/>
        <v>44180022</v>
      </c>
      <c r="G259" s="84">
        <f>hidden1!G245</f>
        <v>77830431</v>
      </c>
      <c r="H259" s="84">
        <f>hidden1!H245</f>
        <v>-30663953</v>
      </c>
      <c r="I259" s="84">
        <f>hidden1!I245</f>
        <v>80121920</v>
      </c>
      <c r="J259" s="85" t="str">
        <f t="shared" si="16"/>
        <v/>
      </c>
      <c r="K259" s="86">
        <f t="shared" si="17"/>
        <v>110785873</v>
      </c>
      <c r="L259" s="86"/>
      <c r="M259" s="87"/>
    </row>
    <row r="260" spans="1:13" ht="87.75" customHeight="1" x14ac:dyDescent="0.25">
      <c r="A260" s="246">
        <v>1440</v>
      </c>
      <c r="B260" s="83" t="s">
        <v>310</v>
      </c>
      <c r="C260" s="84">
        <f>hidden1!B246</f>
        <v>445869</v>
      </c>
      <c r="D260" s="84">
        <f>hidden1!F246</f>
        <v>1761167</v>
      </c>
      <c r="E260" s="85">
        <f t="shared" si="14"/>
        <v>394.99651242853844</v>
      </c>
      <c r="F260" s="86">
        <f t="shared" si="15"/>
        <v>1315298</v>
      </c>
      <c r="G260" s="84">
        <f>hidden1!G246</f>
        <v>1138648</v>
      </c>
      <c r="H260" s="84">
        <f>hidden1!H246</f>
        <v>-275179</v>
      </c>
      <c r="I260" s="84">
        <f>hidden1!I246</f>
        <v>897698</v>
      </c>
      <c r="J260" s="85" t="str">
        <f t="shared" si="16"/>
        <v/>
      </c>
      <c r="K260" s="86">
        <f t="shared" si="17"/>
        <v>1172877</v>
      </c>
      <c r="L260" s="86">
        <f>hidden4!B87</f>
        <v>1852066</v>
      </c>
      <c r="M260" s="87"/>
    </row>
    <row r="261" spans="1:13" ht="16.350000000000001" customHeight="1" x14ac:dyDescent="0.25">
      <c r="A261" s="248"/>
      <c r="B261" s="89" t="s">
        <v>21</v>
      </c>
      <c r="C261" s="84">
        <f>hidden1!B247</f>
        <v>445869</v>
      </c>
      <c r="D261" s="84">
        <f>hidden1!F247</f>
        <v>1761167</v>
      </c>
      <c r="E261" s="85">
        <f t="shared" si="14"/>
        <v>394.99651242853844</v>
      </c>
      <c r="F261" s="86">
        <f t="shared" si="15"/>
        <v>1315298</v>
      </c>
      <c r="G261" s="84">
        <f>hidden1!G247</f>
        <v>1138648</v>
      </c>
      <c r="H261" s="84">
        <f>hidden1!H247</f>
        <v>-275179</v>
      </c>
      <c r="I261" s="84">
        <f>hidden1!I247</f>
        <v>897698</v>
      </c>
      <c r="J261" s="85" t="str">
        <f t="shared" si="16"/>
        <v/>
      </c>
      <c r="K261" s="86">
        <f t="shared" si="17"/>
        <v>1172877</v>
      </c>
      <c r="L261" s="86"/>
      <c r="M261" s="87"/>
    </row>
    <row r="262" spans="1:13" ht="20.25" customHeight="1" x14ac:dyDescent="0.25">
      <c r="A262" s="117"/>
      <c r="B262" s="94" t="s">
        <v>9</v>
      </c>
      <c r="C262" s="84"/>
      <c r="D262" s="84"/>
      <c r="E262" s="85" t="str">
        <f t="shared" si="14"/>
        <v/>
      </c>
      <c r="F262" s="86" t="str">
        <f t="shared" si="15"/>
        <v/>
      </c>
      <c r="G262" s="84"/>
      <c r="H262" s="84"/>
      <c r="I262" s="84"/>
      <c r="J262" s="85" t="str">
        <f t="shared" si="16"/>
        <v/>
      </c>
      <c r="K262" s="86" t="str">
        <f t="shared" si="17"/>
        <v/>
      </c>
      <c r="L262" s="86"/>
      <c r="M262" s="87"/>
    </row>
    <row r="263" spans="1:13" ht="88.5" customHeight="1" x14ac:dyDescent="0.25">
      <c r="A263" s="238">
        <v>1443</v>
      </c>
      <c r="B263" s="101" t="s">
        <v>137</v>
      </c>
      <c r="C263" s="84">
        <f>hidden1!B248</f>
        <v>5991</v>
      </c>
      <c r="D263" s="84">
        <f>hidden1!F248</f>
        <v>11494</v>
      </c>
      <c r="E263" s="85">
        <f t="shared" si="14"/>
        <v>191.85444833917543</v>
      </c>
      <c r="F263" s="86">
        <f t="shared" si="15"/>
        <v>5503</v>
      </c>
      <c r="G263" s="84">
        <f>hidden1!G248</f>
        <v>2329</v>
      </c>
      <c r="H263" s="84">
        <f>hidden1!H248</f>
        <v>-520</v>
      </c>
      <c r="I263" s="84">
        <f>hidden1!I248</f>
        <v>9685</v>
      </c>
      <c r="J263" s="85" t="str">
        <f t="shared" si="16"/>
        <v/>
      </c>
      <c r="K263" s="86">
        <f t="shared" si="17"/>
        <v>10205</v>
      </c>
      <c r="L263" s="86">
        <f>hidden4!B88</f>
        <v>33000</v>
      </c>
      <c r="M263" s="87"/>
    </row>
    <row r="264" spans="1:13" ht="18.75" customHeight="1" x14ac:dyDescent="0.25">
      <c r="A264" s="240"/>
      <c r="B264" s="89" t="s">
        <v>21</v>
      </c>
      <c r="C264" s="84">
        <f>hidden1!B249</f>
        <v>5991</v>
      </c>
      <c r="D264" s="84">
        <f>hidden1!F249</f>
        <v>11494</v>
      </c>
      <c r="E264" s="85">
        <f t="shared" si="14"/>
        <v>191.85444833917543</v>
      </c>
      <c r="F264" s="86">
        <f t="shared" si="15"/>
        <v>5503</v>
      </c>
      <c r="G264" s="84">
        <f>hidden1!G249</f>
        <v>2329</v>
      </c>
      <c r="H264" s="84">
        <f>hidden1!H249</f>
        <v>-520</v>
      </c>
      <c r="I264" s="84">
        <f>hidden1!I249</f>
        <v>9685</v>
      </c>
      <c r="J264" s="85" t="str">
        <f t="shared" si="16"/>
        <v/>
      </c>
      <c r="K264" s="86">
        <f t="shared" si="17"/>
        <v>10205</v>
      </c>
      <c r="L264" s="86"/>
      <c r="M264" s="87"/>
    </row>
    <row r="265" spans="1:13" ht="20.25" customHeight="1" x14ac:dyDescent="0.25">
      <c r="A265" s="106"/>
      <c r="B265" s="103" t="s">
        <v>98</v>
      </c>
      <c r="C265" s="84"/>
      <c r="D265" s="84"/>
      <c r="E265" s="85" t="str">
        <f t="shared" si="14"/>
        <v/>
      </c>
      <c r="F265" s="86" t="str">
        <f t="shared" si="15"/>
        <v/>
      </c>
      <c r="G265" s="84"/>
      <c r="H265" s="84"/>
      <c r="I265" s="84"/>
      <c r="J265" s="85" t="str">
        <f t="shared" si="16"/>
        <v/>
      </c>
      <c r="K265" s="86" t="str">
        <f t="shared" si="17"/>
        <v/>
      </c>
      <c r="L265" s="86"/>
      <c r="M265" s="87"/>
    </row>
    <row r="266" spans="1:13" ht="75.599999999999994" customHeight="1" x14ac:dyDescent="0.25">
      <c r="A266" s="246">
        <v>1445</v>
      </c>
      <c r="B266" s="96" t="s">
        <v>580</v>
      </c>
      <c r="C266" s="84">
        <f>hidden1!B250</f>
        <v>5991</v>
      </c>
      <c r="D266" s="84">
        <f>hidden1!F250</f>
        <v>8519</v>
      </c>
      <c r="E266" s="85">
        <f t="shared" si="14"/>
        <v>142.19662827574695</v>
      </c>
      <c r="F266" s="86">
        <f t="shared" si="15"/>
        <v>2528</v>
      </c>
      <c r="G266" s="84">
        <f>hidden1!G250</f>
        <v>1402</v>
      </c>
      <c r="H266" s="84">
        <f>hidden1!H250</f>
        <v>-520</v>
      </c>
      <c r="I266" s="84">
        <f>hidden1!I250</f>
        <v>7637</v>
      </c>
      <c r="J266" s="85" t="str">
        <f t="shared" si="16"/>
        <v/>
      </c>
      <c r="K266" s="86">
        <f t="shared" si="17"/>
        <v>8157</v>
      </c>
      <c r="L266" s="86">
        <f>hidden4!B89</f>
        <v>29997</v>
      </c>
      <c r="M266" s="87"/>
    </row>
    <row r="267" spans="1:13" ht="16.350000000000001" customHeight="1" x14ac:dyDescent="0.25">
      <c r="A267" s="248"/>
      <c r="B267" s="118" t="s">
        <v>25</v>
      </c>
      <c r="C267" s="84">
        <f>hidden1!B251</f>
        <v>5991</v>
      </c>
      <c r="D267" s="84">
        <f>hidden1!F251</f>
        <v>8519</v>
      </c>
      <c r="E267" s="85">
        <f t="shared" si="14"/>
        <v>142.19662827574695</v>
      </c>
      <c r="F267" s="86">
        <f t="shared" si="15"/>
        <v>2528</v>
      </c>
      <c r="G267" s="84">
        <f>hidden1!G251</f>
        <v>1402</v>
      </c>
      <c r="H267" s="84">
        <f>hidden1!H251</f>
        <v>-520</v>
      </c>
      <c r="I267" s="84">
        <f>hidden1!I251</f>
        <v>7637</v>
      </c>
      <c r="J267" s="85" t="str">
        <f t="shared" si="16"/>
        <v/>
      </c>
      <c r="K267" s="86">
        <f t="shared" si="17"/>
        <v>8157</v>
      </c>
      <c r="L267" s="86"/>
      <c r="M267" s="87"/>
    </row>
    <row r="268" spans="1:13" ht="58.95" customHeight="1" x14ac:dyDescent="0.25">
      <c r="A268" s="246">
        <v>1448</v>
      </c>
      <c r="B268" s="96" t="s">
        <v>138</v>
      </c>
      <c r="C268" s="84">
        <f>hidden1!B252</f>
        <v>0</v>
      </c>
      <c r="D268" s="84">
        <f>hidden1!F252</f>
        <v>2977</v>
      </c>
      <c r="E268" s="85" t="str">
        <f t="shared" si="14"/>
        <v/>
      </c>
      <c r="F268" s="86">
        <f t="shared" si="15"/>
        <v>2977</v>
      </c>
      <c r="G268" s="84">
        <f>hidden1!G252</f>
        <v>927</v>
      </c>
      <c r="H268" s="84">
        <f>hidden1!H252</f>
        <v>0</v>
      </c>
      <c r="I268" s="84">
        <f>hidden1!I252</f>
        <v>2050</v>
      </c>
      <c r="J268" s="85" t="str">
        <f t="shared" si="16"/>
        <v/>
      </c>
      <c r="K268" s="86">
        <f t="shared" si="17"/>
        <v>2050</v>
      </c>
      <c r="L268" s="86">
        <f>hidden4!B90</f>
        <v>3003</v>
      </c>
      <c r="M268" s="87"/>
    </row>
    <row r="269" spans="1:13" ht="18.75" customHeight="1" x14ac:dyDescent="0.25">
      <c r="A269" s="248"/>
      <c r="B269" s="118" t="s">
        <v>25</v>
      </c>
      <c r="C269" s="84">
        <f>hidden1!B253</f>
        <v>0</v>
      </c>
      <c r="D269" s="84">
        <f>hidden1!F253</f>
        <v>2977</v>
      </c>
      <c r="E269" s="85" t="str">
        <f t="shared" si="14"/>
        <v/>
      </c>
      <c r="F269" s="86">
        <f t="shared" si="15"/>
        <v>2977</v>
      </c>
      <c r="G269" s="84">
        <f>hidden1!G253</f>
        <v>927</v>
      </c>
      <c r="H269" s="84">
        <f>hidden1!H253</f>
        <v>0</v>
      </c>
      <c r="I269" s="84">
        <f>hidden1!I253</f>
        <v>2050</v>
      </c>
      <c r="J269" s="85" t="str">
        <f t="shared" si="16"/>
        <v/>
      </c>
      <c r="K269" s="86">
        <f t="shared" si="17"/>
        <v>2050</v>
      </c>
      <c r="L269" s="86"/>
      <c r="M269" s="87"/>
    </row>
    <row r="270" spans="1:13" ht="33.75" customHeight="1" x14ac:dyDescent="0.25">
      <c r="A270" s="238">
        <v>1449</v>
      </c>
      <c r="B270" s="96" t="s">
        <v>139</v>
      </c>
      <c r="C270" s="84">
        <f>hidden1!B254</f>
        <v>0</v>
      </c>
      <c r="D270" s="84">
        <f>hidden1!F254</f>
        <v>-2</v>
      </c>
      <c r="E270" s="85" t="str">
        <f t="shared" si="14"/>
        <v/>
      </c>
      <c r="F270" s="86">
        <f t="shared" si="15"/>
        <v>-2</v>
      </c>
      <c r="G270" s="84">
        <f>hidden1!G254</f>
        <v>0</v>
      </c>
      <c r="H270" s="84">
        <f>hidden1!H254</f>
        <v>0</v>
      </c>
      <c r="I270" s="84">
        <f>hidden1!I254</f>
        <v>-2</v>
      </c>
      <c r="J270" s="85" t="str">
        <f t="shared" si="16"/>
        <v/>
      </c>
      <c r="K270" s="86">
        <f t="shared" si="17"/>
        <v>-2</v>
      </c>
      <c r="L270" s="86">
        <f>hidden4!B91</f>
        <v>0</v>
      </c>
      <c r="M270" s="87"/>
    </row>
    <row r="271" spans="1:13" ht="18.75" customHeight="1" x14ac:dyDescent="0.25">
      <c r="A271" s="240"/>
      <c r="B271" s="118" t="s">
        <v>25</v>
      </c>
      <c r="C271" s="84">
        <f>hidden1!B255</f>
        <v>0</v>
      </c>
      <c r="D271" s="84">
        <f>hidden1!F255</f>
        <v>-2</v>
      </c>
      <c r="E271" s="85" t="str">
        <f t="shared" si="14"/>
        <v/>
      </c>
      <c r="F271" s="86">
        <f t="shared" si="15"/>
        <v>-2</v>
      </c>
      <c r="G271" s="84">
        <f>hidden1!G255</f>
        <v>0</v>
      </c>
      <c r="H271" s="84">
        <f>hidden1!H255</f>
        <v>0</v>
      </c>
      <c r="I271" s="84">
        <f>hidden1!I255</f>
        <v>-2</v>
      </c>
      <c r="J271" s="85" t="str">
        <f t="shared" si="16"/>
        <v/>
      </c>
      <c r="K271" s="86">
        <f t="shared" si="17"/>
        <v>-2</v>
      </c>
      <c r="L271" s="86"/>
      <c r="M271" s="87"/>
    </row>
    <row r="272" spans="1:13" ht="42" customHeight="1" x14ac:dyDescent="0.25">
      <c r="A272" s="246">
        <v>1450</v>
      </c>
      <c r="B272" s="83" t="s">
        <v>104</v>
      </c>
      <c r="C272" s="84">
        <f>hidden1!B256</f>
        <v>165</v>
      </c>
      <c r="D272" s="84">
        <f>hidden1!F256</f>
        <v>6721</v>
      </c>
      <c r="E272" s="85">
        <f t="shared" ref="E272:E335" si="18">IF(C272&lt;0,IF(D272&gt;=0,"",(C272/D272)*100),IF(D272&lt;0,"",IF(C272=0,"",(D272/C272)*100)))</f>
        <v>4073.3333333333335</v>
      </c>
      <c r="F272" s="86">
        <f t="shared" ref="F272:F335" si="19">IF(D272="","",(D272-C272))</f>
        <v>6556</v>
      </c>
      <c r="G272" s="84">
        <f>hidden1!G256</f>
        <v>7837</v>
      </c>
      <c r="H272" s="84">
        <f>hidden1!H256</f>
        <v>-2787</v>
      </c>
      <c r="I272" s="84">
        <f>hidden1!I256</f>
        <v>1671</v>
      </c>
      <c r="J272" s="85" t="str">
        <f t="shared" ref="J272:J335" si="20">IF(H272&lt;0,IF(I272&gt;=0,"",(H272/I272)*100),IF(I272&lt;0,"",IF(H272=0,"",(I272/H272)*100)))</f>
        <v/>
      </c>
      <c r="K272" s="86">
        <f t="shared" ref="K272:K335" si="21">IF(I272="","",(I272-H272))</f>
        <v>4458</v>
      </c>
      <c r="L272" s="86">
        <f>hidden4!B92</f>
        <v>8964</v>
      </c>
      <c r="M272" s="87"/>
    </row>
    <row r="273" spans="1:13" ht="16.350000000000001" customHeight="1" x14ac:dyDescent="0.25">
      <c r="A273" s="248"/>
      <c r="B273" s="89" t="s">
        <v>25</v>
      </c>
      <c r="C273" s="84">
        <f>hidden1!B257</f>
        <v>165</v>
      </c>
      <c r="D273" s="84">
        <f>hidden1!F257</f>
        <v>6721</v>
      </c>
      <c r="E273" s="85">
        <f t="shared" si="18"/>
        <v>4073.3333333333335</v>
      </c>
      <c r="F273" s="86">
        <f t="shared" si="19"/>
        <v>6556</v>
      </c>
      <c r="G273" s="84">
        <f>hidden1!G257</f>
        <v>7837</v>
      </c>
      <c r="H273" s="84">
        <f>hidden1!H257</f>
        <v>-2787</v>
      </c>
      <c r="I273" s="84">
        <f>hidden1!I257</f>
        <v>1671</v>
      </c>
      <c r="J273" s="85" t="str">
        <f t="shared" si="20"/>
        <v/>
      </c>
      <c r="K273" s="86">
        <f t="shared" si="21"/>
        <v>4458</v>
      </c>
      <c r="L273" s="86"/>
      <c r="M273" s="87"/>
    </row>
    <row r="274" spans="1:13" ht="42.75" customHeight="1" x14ac:dyDescent="0.25">
      <c r="A274" s="246">
        <v>1452</v>
      </c>
      <c r="B274" s="83" t="s">
        <v>581</v>
      </c>
      <c r="C274" s="84">
        <f>hidden1!B258</f>
        <v>0</v>
      </c>
      <c r="D274" s="84">
        <f>hidden1!F258</f>
        <v>2686</v>
      </c>
      <c r="E274" s="85" t="str">
        <f t="shared" si="18"/>
        <v/>
      </c>
      <c r="F274" s="86">
        <f t="shared" si="19"/>
        <v>2686</v>
      </c>
      <c r="G274" s="84">
        <f>hidden1!G258</f>
        <v>1323</v>
      </c>
      <c r="H274" s="84">
        <f>hidden1!H258</f>
        <v>0</v>
      </c>
      <c r="I274" s="84">
        <f>hidden1!I258</f>
        <v>1363</v>
      </c>
      <c r="J274" s="85" t="str">
        <f t="shared" si="20"/>
        <v/>
      </c>
      <c r="K274" s="86">
        <f t="shared" si="21"/>
        <v>1363</v>
      </c>
      <c r="L274" s="86">
        <f>hidden4!B93</f>
        <v>2686</v>
      </c>
      <c r="M274" s="87"/>
    </row>
    <row r="275" spans="1:13" ht="16.350000000000001" customHeight="1" x14ac:dyDescent="0.25">
      <c r="A275" s="248"/>
      <c r="B275" s="89" t="s">
        <v>25</v>
      </c>
      <c r="C275" s="84">
        <f>hidden1!B259</f>
        <v>0</v>
      </c>
      <c r="D275" s="84">
        <f>hidden1!F259</f>
        <v>2686</v>
      </c>
      <c r="E275" s="85" t="str">
        <f t="shared" si="18"/>
        <v/>
      </c>
      <c r="F275" s="86">
        <f t="shared" si="19"/>
        <v>2686</v>
      </c>
      <c r="G275" s="84">
        <f>hidden1!G259</f>
        <v>1323</v>
      </c>
      <c r="H275" s="84">
        <f>hidden1!H259</f>
        <v>0</v>
      </c>
      <c r="I275" s="84">
        <f>hidden1!I259</f>
        <v>1363</v>
      </c>
      <c r="J275" s="85" t="str">
        <f t="shared" si="20"/>
        <v/>
      </c>
      <c r="K275" s="86">
        <f t="shared" si="21"/>
        <v>1363</v>
      </c>
      <c r="L275" s="86"/>
      <c r="M275" s="87"/>
    </row>
    <row r="276" spans="1:13" ht="28.5" customHeight="1" x14ac:dyDescent="0.25">
      <c r="A276" s="246">
        <v>1455</v>
      </c>
      <c r="B276" s="83" t="s">
        <v>105</v>
      </c>
      <c r="C276" s="84">
        <f>hidden1!B260</f>
        <v>285</v>
      </c>
      <c r="D276" s="84">
        <f>hidden1!F260</f>
        <v>0</v>
      </c>
      <c r="E276" s="85">
        <f t="shared" si="18"/>
        <v>0</v>
      </c>
      <c r="F276" s="86">
        <f t="shared" si="19"/>
        <v>-285</v>
      </c>
      <c r="G276" s="84">
        <f>hidden1!G260</f>
        <v>0</v>
      </c>
      <c r="H276" s="84">
        <f>hidden1!H260</f>
        <v>0</v>
      </c>
      <c r="I276" s="84">
        <f>hidden1!I260</f>
        <v>0</v>
      </c>
      <c r="J276" s="85" t="str">
        <f t="shared" si="20"/>
        <v/>
      </c>
      <c r="K276" s="86">
        <f t="shared" si="21"/>
        <v>0</v>
      </c>
      <c r="L276" s="86">
        <f>hidden4!B94</f>
        <v>0</v>
      </c>
      <c r="M276" s="87"/>
    </row>
    <row r="277" spans="1:13" ht="16.350000000000001" customHeight="1" x14ac:dyDescent="0.25">
      <c r="A277" s="248"/>
      <c r="B277" s="89" t="s">
        <v>25</v>
      </c>
      <c r="C277" s="84">
        <f>hidden1!B261</f>
        <v>285</v>
      </c>
      <c r="D277" s="84">
        <f>hidden1!F261</f>
        <v>0</v>
      </c>
      <c r="E277" s="85">
        <f t="shared" si="18"/>
        <v>0</v>
      </c>
      <c r="F277" s="86">
        <f t="shared" si="19"/>
        <v>-285</v>
      </c>
      <c r="G277" s="84">
        <f>hidden1!G261</f>
        <v>0</v>
      </c>
      <c r="H277" s="84">
        <f>hidden1!H261</f>
        <v>0</v>
      </c>
      <c r="I277" s="84">
        <f>hidden1!I261</f>
        <v>0</v>
      </c>
      <c r="J277" s="85" t="str">
        <f t="shared" si="20"/>
        <v/>
      </c>
      <c r="K277" s="86">
        <f t="shared" si="21"/>
        <v>0</v>
      </c>
      <c r="L277" s="86"/>
      <c r="M277" s="87"/>
    </row>
    <row r="278" spans="1:13" ht="28.5" customHeight="1" x14ac:dyDescent="0.25">
      <c r="A278" s="246">
        <v>1460</v>
      </c>
      <c r="B278" s="83" t="s">
        <v>106</v>
      </c>
      <c r="C278" s="84">
        <f>hidden1!B262</f>
        <v>19</v>
      </c>
      <c r="D278" s="84">
        <f>hidden1!F262</f>
        <v>-356</v>
      </c>
      <c r="E278" s="85" t="str">
        <f t="shared" si="18"/>
        <v/>
      </c>
      <c r="F278" s="86">
        <f t="shared" si="19"/>
        <v>-375</v>
      </c>
      <c r="G278" s="84">
        <f>hidden1!G262</f>
        <v>-310</v>
      </c>
      <c r="H278" s="84">
        <f>hidden1!H262</f>
        <v>-35</v>
      </c>
      <c r="I278" s="84">
        <f>hidden1!I262</f>
        <v>-11</v>
      </c>
      <c r="J278" s="85">
        <f t="shared" si="20"/>
        <v>318.18181818181819</v>
      </c>
      <c r="K278" s="86">
        <f t="shared" si="21"/>
        <v>24</v>
      </c>
      <c r="L278" s="86">
        <f>hidden4!B95</f>
        <v>0</v>
      </c>
      <c r="M278" s="87"/>
    </row>
    <row r="279" spans="1:13" ht="16.350000000000001" customHeight="1" x14ac:dyDescent="0.25">
      <c r="A279" s="248"/>
      <c r="B279" s="89" t="s">
        <v>25</v>
      </c>
      <c r="C279" s="84">
        <f>hidden1!B263</f>
        <v>19</v>
      </c>
      <c r="D279" s="84">
        <f>hidden1!F263</f>
        <v>-356</v>
      </c>
      <c r="E279" s="85" t="str">
        <f t="shared" si="18"/>
        <v/>
      </c>
      <c r="F279" s="86">
        <f t="shared" si="19"/>
        <v>-375</v>
      </c>
      <c r="G279" s="84">
        <f>hidden1!G263</f>
        <v>-310</v>
      </c>
      <c r="H279" s="84">
        <f>hidden1!H263</f>
        <v>-35</v>
      </c>
      <c r="I279" s="84">
        <f>hidden1!I263</f>
        <v>-11</v>
      </c>
      <c r="J279" s="85">
        <f t="shared" si="20"/>
        <v>318.18181818181819</v>
      </c>
      <c r="K279" s="86">
        <f t="shared" si="21"/>
        <v>24</v>
      </c>
      <c r="L279" s="86"/>
      <c r="M279" s="87"/>
    </row>
    <row r="280" spans="1:13" ht="42.6" customHeight="1" x14ac:dyDescent="0.25">
      <c r="A280" s="246">
        <v>1465</v>
      </c>
      <c r="B280" s="83" t="s">
        <v>107</v>
      </c>
      <c r="C280" s="84">
        <f>hidden1!B264</f>
        <v>206793</v>
      </c>
      <c r="D280" s="84">
        <f>hidden1!F264</f>
        <v>681791</v>
      </c>
      <c r="E280" s="85">
        <f t="shared" si="18"/>
        <v>329.697330180422</v>
      </c>
      <c r="F280" s="86">
        <f t="shared" si="19"/>
        <v>474998</v>
      </c>
      <c r="G280" s="84">
        <f>hidden1!G264</f>
        <v>464704</v>
      </c>
      <c r="H280" s="84">
        <f>hidden1!H264</f>
        <v>-190409</v>
      </c>
      <c r="I280" s="84">
        <f>hidden1!I264</f>
        <v>407496</v>
      </c>
      <c r="J280" s="85" t="str">
        <f t="shared" si="20"/>
        <v/>
      </c>
      <c r="K280" s="86">
        <f t="shared" si="21"/>
        <v>597905</v>
      </c>
      <c r="L280" s="86">
        <f>hidden4!B96</f>
        <v>699218</v>
      </c>
      <c r="M280" s="87"/>
    </row>
    <row r="281" spans="1:13" ht="16.350000000000001" customHeight="1" x14ac:dyDescent="0.25">
      <c r="A281" s="248"/>
      <c r="B281" s="89" t="s">
        <v>25</v>
      </c>
      <c r="C281" s="84">
        <f>hidden1!B265</f>
        <v>206793</v>
      </c>
      <c r="D281" s="84">
        <f>hidden1!F265</f>
        <v>681791</v>
      </c>
      <c r="E281" s="85">
        <f t="shared" si="18"/>
        <v>329.697330180422</v>
      </c>
      <c r="F281" s="86">
        <f t="shared" si="19"/>
        <v>474998</v>
      </c>
      <c r="G281" s="84">
        <f>hidden1!G265</f>
        <v>464704</v>
      </c>
      <c r="H281" s="84">
        <f>hidden1!H265</f>
        <v>-190409</v>
      </c>
      <c r="I281" s="84">
        <f>hidden1!I265</f>
        <v>407496</v>
      </c>
      <c r="J281" s="85" t="str">
        <f t="shared" si="20"/>
        <v/>
      </c>
      <c r="K281" s="86">
        <f t="shared" si="21"/>
        <v>597905</v>
      </c>
      <c r="L281" s="86"/>
      <c r="M281" s="87"/>
    </row>
    <row r="282" spans="1:13" ht="33" customHeight="1" x14ac:dyDescent="0.25">
      <c r="A282" s="246">
        <v>1470</v>
      </c>
      <c r="B282" s="83" t="s">
        <v>108</v>
      </c>
      <c r="C282" s="84">
        <f>hidden1!B266</f>
        <v>0</v>
      </c>
      <c r="D282" s="84">
        <f>hidden1!F266</f>
        <v>680399</v>
      </c>
      <c r="E282" s="85" t="str">
        <f t="shared" si="18"/>
        <v/>
      </c>
      <c r="F282" s="86">
        <f t="shared" si="19"/>
        <v>680399</v>
      </c>
      <c r="G282" s="84">
        <f>hidden1!G266</f>
        <v>477636</v>
      </c>
      <c r="H282" s="84">
        <f>hidden1!H266</f>
        <v>-24346</v>
      </c>
      <c r="I282" s="84">
        <f>hidden1!I266</f>
        <v>227109</v>
      </c>
      <c r="J282" s="85" t="str">
        <f t="shared" si="20"/>
        <v/>
      </c>
      <c r="K282" s="86">
        <f t="shared" si="21"/>
        <v>251455</v>
      </c>
      <c r="L282" s="86">
        <f>hidden4!B97</f>
        <v>718146</v>
      </c>
      <c r="M282" s="87"/>
    </row>
    <row r="283" spans="1:13" ht="16.350000000000001" customHeight="1" x14ac:dyDescent="0.25">
      <c r="A283" s="248"/>
      <c r="B283" s="89" t="s">
        <v>25</v>
      </c>
      <c r="C283" s="84">
        <f>hidden1!B267</f>
        <v>0</v>
      </c>
      <c r="D283" s="84">
        <f>hidden1!F267</f>
        <v>680399</v>
      </c>
      <c r="E283" s="85" t="str">
        <f t="shared" si="18"/>
        <v/>
      </c>
      <c r="F283" s="86">
        <f t="shared" si="19"/>
        <v>680399</v>
      </c>
      <c r="G283" s="84">
        <f>hidden1!G267</f>
        <v>477636</v>
      </c>
      <c r="H283" s="84">
        <f>hidden1!H267</f>
        <v>-24346</v>
      </c>
      <c r="I283" s="84">
        <f>hidden1!I267</f>
        <v>227109</v>
      </c>
      <c r="J283" s="85" t="str">
        <f t="shared" si="20"/>
        <v/>
      </c>
      <c r="K283" s="86">
        <f t="shared" si="21"/>
        <v>251455</v>
      </c>
      <c r="L283" s="86"/>
      <c r="M283" s="87"/>
    </row>
    <row r="284" spans="1:13" ht="59.4" customHeight="1" x14ac:dyDescent="0.25">
      <c r="A284" s="246">
        <v>1475</v>
      </c>
      <c r="B284" s="83" t="s">
        <v>52</v>
      </c>
      <c r="C284" s="84">
        <f>hidden1!B268</f>
        <v>4508</v>
      </c>
      <c r="D284" s="84">
        <f>hidden1!F268</f>
        <v>60201</v>
      </c>
      <c r="E284" s="85">
        <f t="shared" si="18"/>
        <v>1335.4259094942324</v>
      </c>
      <c r="F284" s="86">
        <f t="shared" si="19"/>
        <v>55693</v>
      </c>
      <c r="G284" s="84">
        <f>hidden1!G268</f>
        <v>34925</v>
      </c>
      <c r="H284" s="84">
        <f>hidden1!H268</f>
        <v>-8419</v>
      </c>
      <c r="I284" s="84">
        <f>hidden1!I268</f>
        <v>33695</v>
      </c>
      <c r="J284" s="85" t="str">
        <f t="shared" si="20"/>
        <v/>
      </c>
      <c r="K284" s="86">
        <f t="shared" si="21"/>
        <v>42114</v>
      </c>
      <c r="L284" s="86">
        <f>hidden4!B98</f>
        <v>61151</v>
      </c>
      <c r="M284" s="87"/>
    </row>
    <row r="285" spans="1:13" ht="16.350000000000001" customHeight="1" x14ac:dyDescent="0.25">
      <c r="A285" s="248"/>
      <c r="B285" s="89" t="s">
        <v>25</v>
      </c>
      <c r="C285" s="84">
        <f>hidden1!B269</f>
        <v>4508</v>
      </c>
      <c r="D285" s="84">
        <f>hidden1!F269</f>
        <v>60201</v>
      </c>
      <c r="E285" s="85">
        <f t="shared" si="18"/>
        <v>1335.4259094942324</v>
      </c>
      <c r="F285" s="86">
        <f t="shared" si="19"/>
        <v>55693</v>
      </c>
      <c r="G285" s="84">
        <f>hidden1!G269</f>
        <v>34925</v>
      </c>
      <c r="H285" s="84">
        <f>hidden1!H269</f>
        <v>-8419</v>
      </c>
      <c r="I285" s="84">
        <f>hidden1!I269</f>
        <v>33695</v>
      </c>
      <c r="J285" s="85" t="str">
        <f t="shared" si="20"/>
        <v/>
      </c>
      <c r="K285" s="86">
        <f t="shared" si="21"/>
        <v>42114</v>
      </c>
      <c r="L285" s="86"/>
      <c r="M285" s="87"/>
    </row>
    <row r="286" spans="1:13" ht="28.5" customHeight="1" x14ac:dyDescent="0.25">
      <c r="A286" s="246">
        <v>1485</v>
      </c>
      <c r="B286" s="83" t="s">
        <v>582</v>
      </c>
      <c r="C286" s="84">
        <f>hidden1!B270</f>
        <v>210178</v>
      </c>
      <c r="D286" s="84">
        <f>hidden1!F270</f>
        <v>299866</v>
      </c>
      <c r="E286" s="85">
        <f t="shared" si="18"/>
        <v>142.67240148826232</v>
      </c>
      <c r="F286" s="86">
        <f t="shared" si="19"/>
        <v>89688</v>
      </c>
      <c r="G286" s="84">
        <f>hidden1!G270</f>
        <v>135954</v>
      </c>
      <c r="H286" s="84">
        <f>hidden1!H270</f>
        <v>-42390</v>
      </c>
      <c r="I286" s="84">
        <f>hidden1!I270</f>
        <v>206302</v>
      </c>
      <c r="J286" s="85" t="str">
        <f t="shared" si="20"/>
        <v/>
      </c>
      <c r="K286" s="86">
        <f t="shared" si="21"/>
        <v>248692</v>
      </c>
      <c r="L286" s="86">
        <f>hidden4!B99</f>
        <v>308387</v>
      </c>
      <c r="M286" s="87"/>
    </row>
    <row r="287" spans="1:13" ht="16.350000000000001" customHeight="1" x14ac:dyDescent="0.25">
      <c r="A287" s="248"/>
      <c r="B287" s="89" t="s">
        <v>25</v>
      </c>
      <c r="C287" s="84">
        <f>hidden1!B271</f>
        <v>210178</v>
      </c>
      <c r="D287" s="84">
        <f>hidden1!F271</f>
        <v>299866</v>
      </c>
      <c r="E287" s="85">
        <f t="shared" si="18"/>
        <v>142.67240148826232</v>
      </c>
      <c r="F287" s="86">
        <f t="shared" si="19"/>
        <v>89688</v>
      </c>
      <c r="G287" s="84">
        <f>hidden1!G271</f>
        <v>135954</v>
      </c>
      <c r="H287" s="84">
        <f>hidden1!H271</f>
        <v>-42390</v>
      </c>
      <c r="I287" s="84">
        <f>hidden1!I271</f>
        <v>206302</v>
      </c>
      <c r="J287" s="85" t="str">
        <f t="shared" si="20"/>
        <v/>
      </c>
      <c r="K287" s="86">
        <f t="shared" si="21"/>
        <v>248692</v>
      </c>
      <c r="L287" s="86"/>
      <c r="M287" s="87"/>
    </row>
    <row r="288" spans="1:13" ht="34.5" customHeight="1" x14ac:dyDescent="0.25">
      <c r="A288" s="238">
        <v>1495</v>
      </c>
      <c r="B288" s="105" t="s">
        <v>142</v>
      </c>
      <c r="C288" s="84">
        <f>hidden1!B272</f>
        <v>13770</v>
      </c>
      <c r="D288" s="84">
        <f>hidden1!F272</f>
        <v>17594</v>
      </c>
      <c r="E288" s="85">
        <f t="shared" si="18"/>
        <v>127.77051561365286</v>
      </c>
      <c r="F288" s="86">
        <f t="shared" si="19"/>
        <v>3824</v>
      </c>
      <c r="G288" s="84">
        <f>hidden1!G272</f>
        <v>15110</v>
      </c>
      <c r="H288" s="84">
        <f>hidden1!H272</f>
        <v>-6260</v>
      </c>
      <c r="I288" s="84">
        <f>hidden1!I272</f>
        <v>8744</v>
      </c>
      <c r="J288" s="85" t="str">
        <f t="shared" si="20"/>
        <v/>
      </c>
      <c r="K288" s="86">
        <f t="shared" si="21"/>
        <v>15004</v>
      </c>
      <c r="L288" s="86">
        <f>hidden4!B100</f>
        <v>18473</v>
      </c>
      <c r="M288" s="87"/>
    </row>
    <row r="289" spans="1:13" ht="16.350000000000001" customHeight="1" x14ac:dyDescent="0.25">
      <c r="A289" s="240"/>
      <c r="B289" s="118" t="s">
        <v>25</v>
      </c>
      <c r="C289" s="84">
        <f>hidden1!B273</f>
        <v>13770</v>
      </c>
      <c r="D289" s="84">
        <f>hidden1!F273</f>
        <v>17594</v>
      </c>
      <c r="E289" s="85">
        <f t="shared" si="18"/>
        <v>127.77051561365286</v>
      </c>
      <c r="F289" s="86">
        <f t="shared" si="19"/>
        <v>3824</v>
      </c>
      <c r="G289" s="84">
        <f>hidden1!G273</f>
        <v>15110</v>
      </c>
      <c r="H289" s="84">
        <f>hidden1!H273</f>
        <v>-6260</v>
      </c>
      <c r="I289" s="84">
        <f>hidden1!I273</f>
        <v>8744</v>
      </c>
      <c r="J289" s="85" t="str">
        <f t="shared" si="20"/>
        <v/>
      </c>
      <c r="K289" s="86">
        <f t="shared" si="21"/>
        <v>15004</v>
      </c>
      <c r="L289" s="86"/>
      <c r="M289" s="87"/>
    </row>
    <row r="290" spans="1:13" ht="34.5" customHeight="1" x14ac:dyDescent="0.25">
      <c r="A290" s="238">
        <v>1496</v>
      </c>
      <c r="B290" s="105" t="s">
        <v>598</v>
      </c>
      <c r="C290" s="102" t="s">
        <v>8</v>
      </c>
      <c r="D290" s="84">
        <f>hidden1!F274</f>
        <v>0</v>
      </c>
      <c r="E290" s="102" t="s">
        <v>8</v>
      </c>
      <c r="F290" s="102" t="s">
        <v>8</v>
      </c>
      <c r="G290" s="84">
        <f>hidden1!G274</f>
        <v>0</v>
      </c>
      <c r="H290" s="84">
        <f>hidden1!H274</f>
        <v>0</v>
      </c>
      <c r="I290" s="84">
        <f>hidden1!I274</f>
        <v>0</v>
      </c>
      <c r="J290" s="85" t="str">
        <f t="shared" si="20"/>
        <v/>
      </c>
      <c r="K290" s="86">
        <f t="shared" si="21"/>
        <v>0</v>
      </c>
      <c r="L290" s="86">
        <f>hidden4!B101</f>
        <v>0</v>
      </c>
      <c r="M290" s="87"/>
    </row>
    <row r="291" spans="1:13" ht="16.350000000000001" customHeight="1" x14ac:dyDescent="0.25">
      <c r="A291" s="240"/>
      <c r="B291" s="118" t="s">
        <v>25</v>
      </c>
      <c r="C291" s="102" t="s">
        <v>8</v>
      </c>
      <c r="D291" s="84">
        <f>hidden1!F275</f>
        <v>0</v>
      </c>
      <c r="E291" s="102" t="s">
        <v>8</v>
      </c>
      <c r="F291" s="102" t="s">
        <v>8</v>
      </c>
      <c r="G291" s="84">
        <f>hidden1!G275</f>
        <v>0</v>
      </c>
      <c r="H291" s="84">
        <f>hidden1!H275</f>
        <v>0</v>
      </c>
      <c r="I291" s="84">
        <f>hidden1!I275</f>
        <v>0</v>
      </c>
      <c r="J291" s="85" t="str">
        <f t="shared" si="20"/>
        <v/>
      </c>
      <c r="K291" s="86">
        <f t="shared" si="21"/>
        <v>0</v>
      </c>
      <c r="L291" s="86"/>
      <c r="M291" s="87"/>
    </row>
    <row r="292" spans="1:13" ht="33.9" customHeight="1" x14ac:dyDescent="0.25">
      <c r="A292" s="238">
        <v>1500</v>
      </c>
      <c r="B292" s="119" t="s">
        <v>77</v>
      </c>
      <c r="C292" s="84">
        <f>hidden1!B276</f>
        <v>0</v>
      </c>
      <c r="D292" s="84">
        <f>hidden1!F276</f>
        <v>3</v>
      </c>
      <c r="E292" s="85" t="str">
        <f t="shared" si="18"/>
        <v/>
      </c>
      <c r="F292" s="86">
        <f t="shared" si="19"/>
        <v>3</v>
      </c>
      <c r="G292" s="84">
        <f>hidden1!G276</f>
        <v>10</v>
      </c>
      <c r="H292" s="84">
        <f>hidden1!H276</f>
        <v>-10</v>
      </c>
      <c r="I292" s="84">
        <f>hidden1!I276</f>
        <v>3</v>
      </c>
      <c r="J292" s="85" t="str">
        <f t="shared" si="20"/>
        <v/>
      </c>
      <c r="K292" s="86">
        <f t="shared" si="21"/>
        <v>13</v>
      </c>
      <c r="L292" s="86">
        <f>hidden4!B102</f>
        <v>3</v>
      </c>
      <c r="M292" s="87"/>
    </row>
    <row r="293" spans="1:13" ht="17.7" customHeight="1" x14ac:dyDescent="0.25">
      <c r="A293" s="239"/>
      <c r="B293" s="89" t="s">
        <v>25</v>
      </c>
      <c r="C293" s="84">
        <f>hidden1!B277</f>
        <v>0</v>
      </c>
      <c r="D293" s="84">
        <f>hidden1!F277</f>
        <v>3</v>
      </c>
      <c r="E293" s="85" t="str">
        <f t="shared" si="18"/>
        <v/>
      </c>
      <c r="F293" s="86">
        <f t="shared" si="19"/>
        <v>3</v>
      </c>
      <c r="G293" s="84">
        <f>hidden1!G277</f>
        <v>10</v>
      </c>
      <c r="H293" s="84">
        <f>hidden1!H277</f>
        <v>-10</v>
      </c>
      <c r="I293" s="84">
        <f>hidden1!I277</f>
        <v>3</v>
      </c>
      <c r="J293" s="85" t="str">
        <f t="shared" si="20"/>
        <v/>
      </c>
      <c r="K293" s="86">
        <f t="shared" si="21"/>
        <v>13</v>
      </c>
      <c r="L293" s="86"/>
      <c r="M293" s="87"/>
    </row>
    <row r="294" spans="1:13" ht="30" customHeight="1" x14ac:dyDescent="0.25">
      <c r="A294" s="238">
        <v>1502</v>
      </c>
      <c r="B294" s="119" t="s">
        <v>311</v>
      </c>
      <c r="C294" s="84">
        <f>hidden1!B278</f>
        <v>0</v>
      </c>
      <c r="D294" s="84">
        <f>hidden1!F278</f>
        <v>0</v>
      </c>
      <c r="E294" s="85" t="str">
        <f t="shared" si="18"/>
        <v/>
      </c>
      <c r="F294" s="86">
        <f t="shared" si="19"/>
        <v>0</v>
      </c>
      <c r="G294" s="84">
        <f>hidden1!G278</f>
        <v>0</v>
      </c>
      <c r="H294" s="84">
        <f>hidden1!H278</f>
        <v>0</v>
      </c>
      <c r="I294" s="84">
        <f>hidden1!I278</f>
        <v>0</v>
      </c>
      <c r="J294" s="85" t="str">
        <f t="shared" si="20"/>
        <v/>
      </c>
      <c r="K294" s="86">
        <f t="shared" si="21"/>
        <v>0</v>
      </c>
      <c r="L294" s="86">
        <f>hidden4!B103</f>
        <v>0</v>
      </c>
      <c r="M294" s="87"/>
    </row>
    <row r="295" spans="1:13" ht="17.7" customHeight="1" x14ac:dyDescent="0.25">
      <c r="A295" s="240"/>
      <c r="B295" s="89" t="s">
        <v>25</v>
      </c>
      <c r="C295" s="84">
        <f>hidden1!B279</f>
        <v>0</v>
      </c>
      <c r="D295" s="84">
        <f>hidden1!F279</f>
        <v>0</v>
      </c>
      <c r="E295" s="85" t="str">
        <f t="shared" si="18"/>
        <v/>
      </c>
      <c r="F295" s="86">
        <f t="shared" si="19"/>
        <v>0</v>
      </c>
      <c r="G295" s="84">
        <f>hidden1!G279</f>
        <v>0</v>
      </c>
      <c r="H295" s="84">
        <f>hidden1!H279</f>
        <v>0</v>
      </c>
      <c r="I295" s="84">
        <f>hidden1!I279</f>
        <v>0</v>
      </c>
      <c r="J295" s="85" t="str">
        <f t="shared" si="20"/>
        <v/>
      </c>
      <c r="K295" s="86">
        <f t="shared" si="21"/>
        <v>0</v>
      </c>
      <c r="L295" s="86"/>
      <c r="M295" s="87"/>
    </row>
    <row r="296" spans="1:13" ht="32.700000000000003" customHeight="1" x14ac:dyDescent="0.25">
      <c r="A296" s="239">
        <v>1504</v>
      </c>
      <c r="B296" s="120" t="s">
        <v>253</v>
      </c>
      <c r="C296" s="84">
        <f>hidden1!B280</f>
        <v>0</v>
      </c>
      <c r="D296" s="84">
        <f>hidden1!F280</f>
        <v>9</v>
      </c>
      <c r="E296" s="85" t="str">
        <f t="shared" si="18"/>
        <v/>
      </c>
      <c r="F296" s="86">
        <f t="shared" si="19"/>
        <v>9</v>
      </c>
      <c r="G296" s="84">
        <f>hidden1!G280</f>
        <v>-895</v>
      </c>
      <c r="H296" s="84">
        <f>hidden1!H280</f>
        <v>0</v>
      </c>
      <c r="I296" s="84">
        <f>hidden1!I280</f>
        <v>904</v>
      </c>
      <c r="J296" s="85" t="str">
        <f t="shared" si="20"/>
        <v/>
      </c>
      <c r="K296" s="86">
        <f t="shared" si="21"/>
        <v>904</v>
      </c>
      <c r="L296" s="86">
        <f>hidden4!B104</f>
        <v>1275</v>
      </c>
      <c r="M296" s="87"/>
    </row>
    <row r="297" spans="1:13" ht="16.350000000000001" customHeight="1" x14ac:dyDescent="0.25">
      <c r="A297" s="240"/>
      <c r="B297" s="89" t="s">
        <v>25</v>
      </c>
      <c r="C297" s="84">
        <f>hidden1!B281</f>
        <v>0</v>
      </c>
      <c r="D297" s="84">
        <f>hidden1!F281</f>
        <v>9</v>
      </c>
      <c r="E297" s="85" t="str">
        <f t="shared" si="18"/>
        <v/>
      </c>
      <c r="F297" s="86">
        <f t="shared" si="19"/>
        <v>9</v>
      </c>
      <c r="G297" s="84">
        <f>hidden1!G281</f>
        <v>-895</v>
      </c>
      <c r="H297" s="84">
        <f>hidden1!H281</f>
        <v>0</v>
      </c>
      <c r="I297" s="84">
        <f>hidden1!I281</f>
        <v>904</v>
      </c>
      <c r="J297" s="85" t="str">
        <f t="shared" si="20"/>
        <v/>
      </c>
      <c r="K297" s="86">
        <f t="shared" si="21"/>
        <v>904</v>
      </c>
      <c r="L297" s="86"/>
      <c r="M297" s="87"/>
    </row>
    <row r="298" spans="1:13" ht="29.25" customHeight="1" x14ac:dyDescent="0.25">
      <c r="A298" s="246">
        <v>1505</v>
      </c>
      <c r="B298" s="101" t="s">
        <v>285</v>
      </c>
      <c r="C298" s="84">
        <f>hidden1!B282</f>
        <v>4160</v>
      </c>
      <c r="D298" s="84">
        <f>hidden1!F282</f>
        <v>703</v>
      </c>
      <c r="E298" s="85">
        <f t="shared" si="18"/>
        <v>16.899038461538463</v>
      </c>
      <c r="F298" s="86">
        <f t="shared" si="19"/>
        <v>-3457</v>
      </c>
      <c r="G298" s="84">
        <f>hidden1!G282</f>
        <v>0</v>
      </c>
      <c r="H298" s="84">
        <f>hidden1!H282</f>
        <v>0</v>
      </c>
      <c r="I298" s="84">
        <f>hidden1!I282</f>
        <v>703</v>
      </c>
      <c r="J298" s="85" t="str">
        <f t="shared" si="20"/>
        <v/>
      </c>
      <c r="K298" s="86">
        <f t="shared" si="21"/>
        <v>703</v>
      </c>
      <c r="L298" s="86">
        <f>hidden4!B105</f>
        <v>705</v>
      </c>
      <c r="M298" s="87"/>
    </row>
    <row r="299" spans="1:13" ht="16.350000000000001" customHeight="1" x14ac:dyDescent="0.25">
      <c r="A299" s="256"/>
      <c r="B299" s="89" t="s">
        <v>25</v>
      </c>
      <c r="C299" s="84">
        <f>hidden1!B283</f>
        <v>4160</v>
      </c>
      <c r="D299" s="84">
        <f>hidden1!F283</f>
        <v>703</v>
      </c>
      <c r="E299" s="85">
        <f t="shared" si="18"/>
        <v>16.899038461538463</v>
      </c>
      <c r="F299" s="86">
        <f t="shared" si="19"/>
        <v>-3457</v>
      </c>
      <c r="G299" s="84">
        <f>hidden1!G283</f>
        <v>0</v>
      </c>
      <c r="H299" s="84">
        <f>hidden1!H283</f>
        <v>0</v>
      </c>
      <c r="I299" s="84">
        <f>hidden1!I283</f>
        <v>703</v>
      </c>
      <c r="J299" s="85" t="str">
        <f t="shared" si="20"/>
        <v/>
      </c>
      <c r="K299" s="86">
        <f t="shared" si="21"/>
        <v>703</v>
      </c>
      <c r="L299" s="86"/>
      <c r="M299" s="87"/>
    </row>
    <row r="300" spans="1:13" ht="35.4" customHeight="1" x14ac:dyDescent="0.25">
      <c r="A300" s="238">
        <v>1506</v>
      </c>
      <c r="B300" s="101" t="s">
        <v>286</v>
      </c>
      <c r="C300" s="84">
        <f>hidden1!B284</f>
        <v>0</v>
      </c>
      <c r="D300" s="84">
        <f>hidden1!F284</f>
        <v>0</v>
      </c>
      <c r="E300" s="85" t="str">
        <f t="shared" si="18"/>
        <v/>
      </c>
      <c r="F300" s="86">
        <f t="shared" si="19"/>
        <v>0</v>
      </c>
      <c r="G300" s="84">
        <f>hidden1!G284</f>
        <v>0</v>
      </c>
      <c r="H300" s="84">
        <f>hidden1!H284</f>
        <v>0</v>
      </c>
      <c r="I300" s="84">
        <f>hidden1!I284</f>
        <v>0</v>
      </c>
      <c r="J300" s="85" t="str">
        <f t="shared" si="20"/>
        <v/>
      </c>
      <c r="K300" s="86">
        <f t="shared" si="21"/>
        <v>0</v>
      </c>
      <c r="L300" s="86">
        <f>hidden4!B106</f>
        <v>0</v>
      </c>
      <c r="M300" s="87"/>
    </row>
    <row r="301" spans="1:13" ht="16.350000000000001" customHeight="1" x14ac:dyDescent="0.25">
      <c r="A301" s="240"/>
      <c r="B301" s="89" t="s">
        <v>25</v>
      </c>
      <c r="C301" s="84">
        <f>hidden1!B285</f>
        <v>0</v>
      </c>
      <c r="D301" s="84">
        <f>hidden1!F285</f>
        <v>0</v>
      </c>
      <c r="E301" s="85" t="str">
        <f t="shared" si="18"/>
        <v/>
      </c>
      <c r="F301" s="86">
        <f t="shared" si="19"/>
        <v>0</v>
      </c>
      <c r="G301" s="84">
        <f>hidden1!G285</f>
        <v>0</v>
      </c>
      <c r="H301" s="84">
        <f>hidden1!H285</f>
        <v>0</v>
      </c>
      <c r="I301" s="84">
        <f>hidden1!I285</f>
        <v>0</v>
      </c>
      <c r="J301" s="85" t="str">
        <f t="shared" si="20"/>
        <v/>
      </c>
      <c r="K301" s="86">
        <f t="shared" si="21"/>
        <v>0</v>
      </c>
      <c r="L301" s="86"/>
      <c r="M301" s="87"/>
    </row>
    <row r="302" spans="1:13" ht="54" customHeight="1" x14ac:dyDescent="0.25">
      <c r="A302" s="238">
        <v>1507</v>
      </c>
      <c r="B302" s="101" t="s">
        <v>287</v>
      </c>
      <c r="C302" s="84">
        <f>hidden1!B286</f>
        <v>0</v>
      </c>
      <c r="D302" s="84">
        <f>hidden1!F286</f>
        <v>56</v>
      </c>
      <c r="E302" s="85" t="str">
        <f t="shared" si="18"/>
        <v/>
      </c>
      <c r="F302" s="86">
        <f t="shared" si="19"/>
        <v>56</v>
      </c>
      <c r="G302" s="84">
        <f>hidden1!G286</f>
        <v>25</v>
      </c>
      <c r="H302" s="84">
        <f>hidden1!H286</f>
        <v>-3</v>
      </c>
      <c r="I302" s="84">
        <f>hidden1!I286</f>
        <v>34</v>
      </c>
      <c r="J302" s="85" t="str">
        <f t="shared" si="20"/>
        <v/>
      </c>
      <c r="K302" s="86">
        <f t="shared" si="21"/>
        <v>37</v>
      </c>
      <c r="L302" s="86">
        <f>hidden4!B107</f>
        <v>58</v>
      </c>
      <c r="M302" s="87"/>
    </row>
    <row r="303" spans="1:13" ht="16.350000000000001" customHeight="1" x14ac:dyDescent="0.25">
      <c r="A303" s="239"/>
      <c r="B303" s="89" t="s">
        <v>25</v>
      </c>
      <c r="C303" s="84">
        <f>hidden1!B287</f>
        <v>0</v>
      </c>
      <c r="D303" s="84">
        <f>hidden1!F287</f>
        <v>56</v>
      </c>
      <c r="E303" s="85" t="str">
        <f t="shared" si="18"/>
        <v/>
      </c>
      <c r="F303" s="86">
        <f t="shared" si="19"/>
        <v>56</v>
      </c>
      <c r="G303" s="84">
        <f>hidden1!G287</f>
        <v>25</v>
      </c>
      <c r="H303" s="84">
        <f>hidden1!H287</f>
        <v>-3</v>
      </c>
      <c r="I303" s="84">
        <f>hidden1!I287</f>
        <v>34</v>
      </c>
      <c r="J303" s="85" t="str">
        <f t="shared" si="20"/>
        <v/>
      </c>
      <c r="K303" s="86">
        <f t="shared" si="21"/>
        <v>37</v>
      </c>
      <c r="L303" s="86"/>
      <c r="M303" s="87"/>
    </row>
    <row r="304" spans="1:13" ht="30.15" customHeight="1" x14ac:dyDescent="0.25">
      <c r="A304" s="238">
        <v>1508</v>
      </c>
      <c r="B304" s="118" t="s">
        <v>223</v>
      </c>
      <c r="C304" s="84">
        <f>hidden1!B288</f>
        <v>0</v>
      </c>
      <c r="D304" s="84">
        <f>hidden1!F288</f>
        <v>1259632</v>
      </c>
      <c r="E304" s="85" t="str">
        <f t="shared" si="18"/>
        <v/>
      </c>
      <c r="F304" s="86">
        <f t="shared" si="19"/>
        <v>1259632</v>
      </c>
      <c r="G304" s="84">
        <f>hidden1!G288</f>
        <v>1419806</v>
      </c>
      <c r="H304" s="84">
        <f>hidden1!H288</f>
        <v>1162227</v>
      </c>
      <c r="I304" s="84">
        <f>hidden1!I288</f>
        <v>-1322401</v>
      </c>
      <c r="J304" s="85" t="str">
        <f t="shared" si="20"/>
        <v/>
      </c>
      <c r="K304" s="86">
        <f t="shared" si="21"/>
        <v>-2484628</v>
      </c>
      <c r="L304" s="86">
        <f>hidden4!B108</f>
        <v>2254684</v>
      </c>
      <c r="M304" s="87"/>
    </row>
    <row r="305" spans="1:13" ht="16.350000000000001" customHeight="1" x14ac:dyDescent="0.25">
      <c r="A305" s="239"/>
      <c r="B305" s="90" t="s">
        <v>24</v>
      </c>
      <c r="C305" s="84">
        <f>hidden1!B289</f>
        <v>0</v>
      </c>
      <c r="D305" s="84">
        <f>hidden1!F289</f>
        <v>1259632</v>
      </c>
      <c r="E305" s="85" t="str">
        <f t="shared" si="18"/>
        <v/>
      </c>
      <c r="F305" s="86">
        <f t="shared" si="19"/>
        <v>1259632</v>
      </c>
      <c r="G305" s="84">
        <f>hidden1!G289</f>
        <v>1419806</v>
      </c>
      <c r="H305" s="84">
        <f>hidden1!H289</f>
        <v>1162227</v>
      </c>
      <c r="I305" s="84">
        <f>hidden1!I289</f>
        <v>-1322401</v>
      </c>
      <c r="J305" s="85" t="str">
        <f t="shared" si="20"/>
        <v/>
      </c>
      <c r="K305" s="86">
        <f t="shared" si="21"/>
        <v>-2484628</v>
      </c>
      <c r="L305" s="251"/>
      <c r="M305" s="87"/>
    </row>
    <row r="306" spans="1:13" ht="16.350000000000001" customHeight="1" x14ac:dyDescent="0.25">
      <c r="A306" s="240"/>
      <c r="B306" s="83" t="s">
        <v>26</v>
      </c>
      <c r="C306" s="84">
        <f>hidden1!B290</f>
        <v>0</v>
      </c>
      <c r="D306" s="84">
        <f>hidden1!F290</f>
        <v>0</v>
      </c>
      <c r="E306" s="85" t="str">
        <f t="shared" si="18"/>
        <v/>
      </c>
      <c r="F306" s="86">
        <f t="shared" si="19"/>
        <v>0</v>
      </c>
      <c r="G306" s="84">
        <f>hidden1!G290</f>
        <v>0</v>
      </c>
      <c r="H306" s="84">
        <f>hidden1!H290</f>
        <v>0</v>
      </c>
      <c r="I306" s="84">
        <f>hidden1!I290</f>
        <v>0</v>
      </c>
      <c r="J306" s="85" t="str">
        <f t="shared" si="20"/>
        <v/>
      </c>
      <c r="K306" s="86">
        <f t="shared" si="21"/>
        <v>0</v>
      </c>
      <c r="L306" s="251"/>
      <c r="M306" s="87"/>
    </row>
    <row r="307" spans="1:13" ht="48" customHeight="1" x14ac:dyDescent="0.25">
      <c r="A307" s="238">
        <v>1509</v>
      </c>
      <c r="B307" s="118" t="s">
        <v>583</v>
      </c>
      <c r="C307" s="84">
        <f>hidden1!B291</f>
        <v>1963692</v>
      </c>
      <c r="D307" s="84">
        <f>hidden1!F291</f>
        <v>120765</v>
      </c>
      <c r="E307" s="85">
        <f t="shared" si="18"/>
        <v>6.1498951974138505</v>
      </c>
      <c r="F307" s="86">
        <f t="shared" si="19"/>
        <v>-1842927</v>
      </c>
      <c r="G307" s="84">
        <f>hidden1!G291</f>
        <v>23518</v>
      </c>
      <c r="H307" s="84">
        <f>hidden1!H291</f>
        <v>-284</v>
      </c>
      <c r="I307" s="84">
        <f>hidden1!I291</f>
        <v>97531</v>
      </c>
      <c r="J307" s="85" t="str">
        <f t="shared" si="20"/>
        <v/>
      </c>
      <c r="K307" s="86">
        <f t="shared" si="21"/>
        <v>97815</v>
      </c>
      <c r="L307" s="86">
        <f>hidden4!B109</f>
        <v>157323</v>
      </c>
      <c r="M307" s="87"/>
    </row>
    <row r="308" spans="1:13" ht="13.95" customHeight="1" x14ac:dyDescent="0.25">
      <c r="A308" s="239"/>
      <c r="B308" s="89" t="s">
        <v>25</v>
      </c>
      <c r="C308" s="84">
        <f>hidden1!B292</f>
        <v>0</v>
      </c>
      <c r="D308" s="84">
        <f>hidden1!F292</f>
        <v>55552</v>
      </c>
      <c r="E308" s="85" t="str">
        <f t="shared" si="18"/>
        <v/>
      </c>
      <c r="F308" s="86">
        <f t="shared" si="19"/>
        <v>55552</v>
      </c>
      <c r="G308" s="84">
        <f>hidden1!G292</f>
        <v>11276</v>
      </c>
      <c r="H308" s="84">
        <f>hidden1!H292</f>
        <v>-588</v>
      </c>
      <c r="I308" s="84">
        <f>hidden1!I292</f>
        <v>44864</v>
      </c>
      <c r="J308" s="85" t="str">
        <f t="shared" si="20"/>
        <v/>
      </c>
      <c r="K308" s="86">
        <f t="shared" si="21"/>
        <v>45452</v>
      </c>
      <c r="L308" s="86"/>
      <c r="M308" s="87"/>
    </row>
    <row r="309" spans="1:13" ht="16.350000000000001" customHeight="1" x14ac:dyDescent="0.25">
      <c r="A309" s="239"/>
      <c r="B309" s="90" t="s">
        <v>24</v>
      </c>
      <c r="C309" s="84">
        <f>hidden1!B293</f>
        <v>1963692</v>
      </c>
      <c r="D309" s="84">
        <f>hidden1!F293</f>
        <v>65213</v>
      </c>
      <c r="E309" s="85">
        <f t="shared" si="18"/>
        <v>3.3209383141551729</v>
      </c>
      <c r="F309" s="86">
        <f t="shared" si="19"/>
        <v>-1898479</v>
      </c>
      <c r="G309" s="84">
        <f>hidden1!G293</f>
        <v>12242</v>
      </c>
      <c r="H309" s="84">
        <f>hidden1!H293</f>
        <v>304</v>
      </c>
      <c r="I309" s="84">
        <f>hidden1!I293</f>
        <v>52667</v>
      </c>
      <c r="J309" s="85">
        <f t="shared" si="20"/>
        <v>17324.671052631576</v>
      </c>
      <c r="K309" s="86">
        <f t="shared" si="21"/>
        <v>52363</v>
      </c>
      <c r="L309" s="251"/>
      <c r="M309" s="87"/>
    </row>
    <row r="310" spans="1:13" ht="16.350000000000001" customHeight="1" x14ac:dyDescent="0.25">
      <c r="A310" s="240"/>
      <c r="B310" s="83" t="s">
        <v>26</v>
      </c>
      <c r="C310" s="84">
        <f>hidden1!B294</f>
        <v>0</v>
      </c>
      <c r="D310" s="84">
        <f>hidden1!F294</f>
        <v>9612</v>
      </c>
      <c r="E310" s="85" t="str">
        <f t="shared" si="18"/>
        <v/>
      </c>
      <c r="F310" s="86">
        <f t="shared" si="19"/>
        <v>9612</v>
      </c>
      <c r="G310" s="84">
        <f>hidden1!G294</f>
        <v>1667</v>
      </c>
      <c r="H310" s="84">
        <f>hidden1!H294</f>
        <v>-198</v>
      </c>
      <c r="I310" s="84">
        <f>hidden1!I294</f>
        <v>8143</v>
      </c>
      <c r="J310" s="85" t="str">
        <f t="shared" si="20"/>
        <v/>
      </c>
      <c r="K310" s="86">
        <f t="shared" si="21"/>
        <v>8341</v>
      </c>
      <c r="L310" s="251"/>
      <c r="M310" s="87"/>
    </row>
    <row r="311" spans="1:13" ht="31.95" customHeight="1" x14ac:dyDescent="0.25">
      <c r="A311" s="246">
        <v>1510</v>
      </c>
      <c r="B311" s="83" t="s">
        <v>526</v>
      </c>
      <c r="C311" s="84">
        <f>hidden1!B295</f>
        <v>303534163</v>
      </c>
      <c r="D311" s="84">
        <f>hidden1!F295</f>
        <v>439769451</v>
      </c>
      <c r="E311" s="85">
        <f t="shared" si="18"/>
        <v>144.88301634765244</v>
      </c>
      <c r="F311" s="86">
        <f t="shared" si="19"/>
        <v>136235288</v>
      </c>
      <c r="G311" s="84">
        <f>hidden1!G295</f>
        <v>22577556</v>
      </c>
      <c r="H311" s="84">
        <f>hidden1!H295</f>
        <v>656600</v>
      </c>
      <c r="I311" s="84">
        <f>hidden1!I295</f>
        <v>416535295</v>
      </c>
      <c r="J311" s="85">
        <f t="shared" si="20"/>
        <v>63438.211239719771</v>
      </c>
      <c r="K311" s="86">
        <f t="shared" si="21"/>
        <v>415878695</v>
      </c>
      <c r="L311" s="86">
        <f>hidden4!B110</f>
        <v>1006947184</v>
      </c>
      <c r="M311" s="87"/>
    </row>
    <row r="312" spans="1:13" ht="16.350000000000001" customHeight="1" x14ac:dyDescent="0.25">
      <c r="A312" s="247"/>
      <c r="B312" s="90" t="s">
        <v>22</v>
      </c>
      <c r="C312" s="84">
        <f>hidden1!B296</f>
        <v>303534163</v>
      </c>
      <c r="D312" s="84">
        <f>hidden1!F296</f>
        <v>439769451</v>
      </c>
      <c r="E312" s="85">
        <f t="shared" si="18"/>
        <v>144.88301634765244</v>
      </c>
      <c r="F312" s="86">
        <f t="shared" si="19"/>
        <v>136235288</v>
      </c>
      <c r="G312" s="84">
        <f>hidden1!G296</f>
        <v>22577556</v>
      </c>
      <c r="H312" s="84">
        <f>hidden1!H296</f>
        <v>656600</v>
      </c>
      <c r="I312" s="84">
        <f>hidden1!I296</f>
        <v>416535295</v>
      </c>
      <c r="J312" s="85">
        <f t="shared" si="20"/>
        <v>63438.211239719771</v>
      </c>
      <c r="K312" s="86">
        <f t="shared" si="21"/>
        <v>415878695</v>
      </c>
      <c r="L312" s="252"/>
      <c r="M312" s="87"/>
    </row>
    <row r="313" spans="1:13" ht="16.350000000000001" customHeight="1" x14ac:dyDescent="0.25">
      <c r="A313" s="248"/>
      <c r="B313" s="83" t="s">
        <v>23</v>
      </c>
      <c r="C313" s="84">
        <f>hidden1!B297</f>
        <v>38300387</v>
      </c>
      <c r="D313" s="84">
        <f>hidden1!F297</f>
        <v>31315787</v>
      </c>
      <c r="E313" s="85">
        <f t="shared" si="18"/>
        <v>81.763630743470031</v>
      </c>
      <c r="F313" s="86">
        <f t="shared" si="19"/>
        <v>-6984600</v>
      </c>
      <c r="G313" s="84">
        <f>hidden1!G297</f>
        <v>1870711</v>
      </c>
      <c r="H313" s="84">
        <f>hidden1!H297</f>
        <v>-956724</v>
      </c>
      <c r="I313" s="84">
        <f>hidden1!I297</f>
        <v>30401800</v>
      </c>
      <c r="J313" s="85" t="str">
        <f t="shared" si="20"/>
        <v/>
      </c>
      <c r="K313" s="86">
        <f t="shared" si="21"/>
        <v>31358524</v>
      </c>
      <c r="L313" s="252"/>
      <c r="M313" s="87"/>
    </row>
    <row r="314" spans="1:13" ht="29.1" customHeight="1" x14ac:dyDescent="0.25">
      <c r="A314" s="246">
        <v>1520</v>
      </c>
      <c r="B314" s="83" t="s">
        <v>476</v>
      </c>
      <c r="C314" s="84">
        <f>hidden1!B298</f>
        <v>6019243</v>
      </c>
      <c r="D314" s="84">
        <f>hidden1!F298</f>
        <v>2533991</v>
      </c>
      <c r="E314" s="85">
        <f t="shared" si="18"/>
        <v>42.098167493819403</v>
      </c>
      <c r="F314" s="86">
        <f t="shared" si="19"/>
        <v>-3485252</v>
      </c>
      <c r="G314" s="84">
        <f>hidden1!G298</f>
        <v>1350495</v>
      </c>
      <c r="H314" s="84">
        <f>hidden1!H298</f>
        <v>-394401</v>
      </c>
      <c r="I314" s="84">
        <f>hidden1!I298</f>
        <v>1577897</v>
      </c>
      <c r="J314" s="85" t="str">
        <f t="shared" si="20"/>
        <v/>
      </c>
      <c r="K314" s="86">
        <f t="shared" si="21"/>
        <v>1972298</v>
      </c>
      <c r="L314" s="86">
        <f>hidden4!B111</f>
        <v>-1404436</v>
      </c>
      <c r="M314" s="87"/>
    </row>
    <row r="315" spans="1:13" ht="16.350000000000001" customHeight="1" x14ac:dyDescent="0.25">
      <c r="A315" s="239"/>
      <c r="B315" s="90" t="s">
        <v>24</v>
      </c>
      <c r="C315" s="84">
        <f>hidden1!B299</f>
        <v>6019243</v>
      </c>
      <c r="D315" s="84">
        <f>hidden1!F299</f>
        <v>2533991</v>
      </c>
      <c r="E315" s="85">
        <f t="shared" si="18"/>
        <v>42.098167493819403</v>
      </c>
      <c r="F315" s="86">
        <f t="shared" si="19"/>
        <v>-3485252</v>
      </c>
      <c r="G315" s="84">
        <f>hidden1!G299</f>
        <v>1350495</v>
      </c>
      <c r="H315" s="84">
        <f>hidden1!H299</f>
        <v>-394401</v>
      </c>
      <c r="I315" s="84">
        <f>hidden1!I299</f>
        <v>1577897</v>
      </c>
      <c r="J315" s="85" t="str">
        <f t="shared" si="20"/>
        <v/>
      </c>
      <c r="K315" s="86">
        <f t="shared" si="21"/>
        <v>1972298</v>
      </c>
      <c r="L315" s="252"/>
      <c r="M315" s="87"/>
    </row>
    <row r="316" spans="1:13" ht="16.350000000000001" customHeight="1" x14ac:dyDescent="0.25">
      <c r="A316" s="240"/>
      <c r="B316" s="83" t="s">
        <v>26</v>
      </c>
      <c r="C316" s="84">
        <f>hidden1!B300</f>
        <v>4061424</v>
      </c>
      <c r="D316" s="84">
        <f>hidden1!F300</f>
        <v>1535989</v>
      </c>
      <c r="E316" s="85">
        <f t="shared" si="18"/>
        <v>37.818976792376269</v>
      </c>
      <c r="F316" s="86">
        <f t="shared" si="19"/>
        <v>-2525435</v>
      </c>
      <c r="G316" s="84">
        <f>hidden1!G300</f>
        <v>619018</v>
      </c>
      <c r="H316" s="84">
        <f>hidden1!H300</f>
        <v>-473835</v>
      </c>
      <c r="I316" s="84">
        <f>hidden1!I300</f>
        <v>1390806</v>
      </c>
      <c r="J316" s="85" t="str">
        <f t="shared" si="20"/>
        <v/>
      </c>
      <c r="K316" s="86">
        <f t="shared" si="21"/>
        <v>1864641</v>
      </c>
      <c r="L316" s="252"/>
      <c r="M316" s="87"/>
    </row>
    <row r="317" spans="1:13" ht="15" customHeight="1" x14ac:dyDescent="0.25">
      <c r="A317" s="93"/>
      <c r="B317" s="94" t="s">
        <v>9</v>
      </c>
      <c r="C317" s="84"/>
      <c r="D317" s="84"/>
      <c r="E317" s="85" t="str">
        <f t="shared" si="18"/>
        <v/>
      </c>
      <c r="F317" s="86" t="str">
        <f t="shared" si="19"/>
        <v/>
      </c>
      <c r="G317" s="84"/>
      <c r="H317" s="84"/>
      <c r="I317" s="84"/>
      <c r="J317" s="85" t="str">
        <f t="shared" si="20"/>
        <v/>
      </c>
      <c r="K317" s="86" t="str">
        <f t="shared" si="21"/>
        <v/>
      </c>
      <c r="L317" s="86"/>
      <c r="M317" s="87"/>
    </row>
    <row r="318" spans="1:13" ht="74.099999999999994" customHeight="1" x14ac:dyDescent="0.25">
      <c r="A318" s="246">
        <v>1530</v>
      </c>
      <c r="B318" s="101" t="s">
        <v>220</v>
      </c>
      <c r="C318" s="84">
        <f>hidden1!B301</f>
        <v>2032898</v>
      </c>
      <c r="D318" s="84">
        <f>hidden1!F301</f>
        <v>1057953</v>
      </c>
      <c r="E318" s="85">
        <f t="shared" si="18"/>
        <v>52.041617434814732</v>
      </c>
      <c r="F318" s="86">
        <f t="shared" si="19"/>
        <v>-974945</v>
      </c>
      <c r="G318" s="84">
        <f>hidden1!G301</f>
        <v>779403</v>
      </c>
      <c r="H318" s="84">
        <f>hidden1!H301</f>
        <v>83868</v>
      </c>
      <c r="I318" s="84">
        <f>hidden1!I301</f>
        <v>194682</v>
      </c>
      <c r="J318" s="85">
        <f t="shared" si="20"/>
        <v>232.12905995135213</v>
      </c>
      <c r="K318" s="86">
        <f t="shared" si="21"/>
        <v>110814</v>
      </c>
      <c r="L318" s="86">
        <f>hidden4!B112</f>
        <v>-402171</v>
      </c>
      <c r="M318" s="87"/>
    </row>
    <row r="319" spans="1:13" ht="16.350000000000001" customHeight="1" x14ac:dyDescent="0.25">
      <c r="A319" s="247"/>
      <c r="B319" s="90" t="s">
        <v>24</v>
      </c>
      <c r="C319" s="84">
        <f>hidden1!B302</f>
        <v>2032898</v>
      </c>
      <c r="D319" s="84">
        <f>hidden1!F302</f>
        <v>1057953</v>
      </c>
      <c r="E319" s="85">
        <f t="shared" si="18"/>
        <v>52.041617434814732</v>
      </c>
      <c r="F319" s="86">
        <f t="shared" si="19"/>
        <v>-974945</v>
      </c>
      <c r="G319" s="84">
        <f>hidden1!G302</f>
        <v>779403</v>
      </c>
      <c r="H319" s="84">
        <f>hidden1!H302</f>
        <v>83868</v>
      </c>
      <c r="I319" s="84">
        <f>hidden1!I302</f>
        <v>194682</v>
      </c>
      <c r="J319" s="85">
        <f t="shared" si="20"/>
        <v>232.12905995135213</v>
      </c>
      <c r="K319" s="86">
        <f t="shared" si="21"/>
        <v>110814</v>
      </c>
      <c r="L319" s="252"/>
      <c r="M319" s="87"/>
    </row>
    <row r="320" spans="1:13" ht="16.350000000000001" customHeight="1" x14ac:dyDescent="0.25">
      <c r="A320" s="248"/>
      <c r="B320" s="83" t="s">
        <v>26</v>
      </c>
      <c r="C320" s="84">
        <f>hidden1!B303</f>
        <v>75079</v>
      </c>
      <c r="D320" s="84">
        <f>hidden1!F303</f>
        <v>60852</v>
      </c>
      <c r="E320" s="85">
        <f t="shared" si="18"/>
        <v>81.050626673237531</v>
      </c>
      <c r="F320" s="86">
        <f t="shared" si="19"/>
        <v>-14227</v>
      </c>
      <c r="G320" s="84">
        <f>hidden1!G303</f>
        <v>48349</v>
      </c>
      <c r="H320" s="84">
        <f>hidden1!H303</f>
        <v>5143</v>
      </c>
      <c r="I320" s="84">
        <f>hidden1!I303</f>
        <v>7360</v>
      </c>
      <c r="J320" s="85">
        <f t="shared" si="20"/>
        <v>143.10713591289129</v>
      </c>
      <c r="K320" s="86">
        <f t="shared" si="21"/>
        <v>2217</v>
      </c>
      <c r="L320" s="252"/>
      <c r="M320" s="87"/>
    </row>
    <row r="321" spans="1:13" ht="51" customHeight="1" x14ac:dyDescent="0.25">
      <c r="A321" s="246">
        <v>1540</v>
      </c>
      <c r="B321" s="101" t="s">
        <v>175</v>
      </c>
      <c r="C321" s="84">
        <f>hidden1!B304</f>
        <v>3024080</v>
      </c>
      <c r="D321" s="84">
        <f>hidden1!F304</f>
        <v>1036983</v>
      </c>
      <c r="E321" s="85">
        <f t="shared" si="18"/>
        <v>34.2908587074416</v>
      </c>
      <c r="F321" s="86">
        <f t="shared" si="19"/>
        <v>-1987097</v>
      </c>
      <c r="G321" s="84">
        <f>hidden1!G304</f>
        <v>380135</v>
      </c>
      <c r="H321" s="84">
        <f>hidden1!H304</f>
        <v>-258555</v>
      </c>
      <c r="I321" s="84">
        <f>hidden1!I304</f>
        <v>915403</v>
      </c>
      <c r="J321" s="85" t="str">
        <f t="shared" si="20"/>
        <v/>
      </c>
      <c r="K321" s="86">
        <f t="shared" si="21"/>
        <v>1173958</v>
      </c>
      <c r="L321" s="86">
        <f>hidden4!B113</f>
        <v>-729423</v>
      </c>
      <c r="M321" s="87"/>
    </row>
    <row r="322" spans="1:13" ht="16.350000000000001" customHeight="1" x14ac:dyDescent="0.25">
      <c r="A322" s="247"/>
      <c r="B322" s="90" t="s">
        <v>24</v>
      </c>
      <c r="C322" s="84">
        <f>hidden1!B305</f>
        <v>3024080</v>
      </c>
      <c r="D322" s="84">
        <f>hidden1!F305</f>
        <v>1036983</v>
      </c>
      <c r="E322" s="85">
        <f t="shared" si="18"/>
        <v>34.2908587074416</v>
      </c>
      <c r="F322" s="86">
        <f t="shared" si="19"/>
        <v>-1987097</v>
      </c>
      <c r="G322" s="84">
        <f>hidden1!G305</f>
        <v>380135</v>
      </c>
      <c r="H322" s="84">
        <f>hidden1!H305</f>
        <v>-258555</v>
      </c>
      <c r="I322" s="84">
        <f>hidden1!I305</f>
        <v>915403</v>
      </c>
      <c r="J322" s="85" t="str">
        <f t="shared" si="20"/>
        <v/>
      </c>
      <c r="K322" s="86">
        <f t="shared" si="21"/>
        <v>1173958</v>
      </c>
      <c r="L322" s="252"/>
      <c r="M322" s="87"/>
    </row>
    <row r="323" spans="1:13" ht="16.350000000000001" customHeight="1" x14ac:dyDescent="0.25">
      <c r="A323" s="248"/>
      <c r="B323" s="83" t="s">
        <v>26</v>
      </c>
      <c r="C323" s="84">
        <f>hidden1!B306</f>
        <v>3024080</v>
      </c>
      <c r="D323" s="84">
        <f>hidden1!F306</f>
        <v>1036082</v>
      </c>
      <c r="E323" s="85">
        <f t="shared" si="18"/>
        <v>34.261064522102593</v>
      </c>
      <c r="F323" s="86">
        <f t="shared" si="19"/>
        <v>-1987998</v>
      </c>
      <c r="G323" s="84">
        <f>hidden1!G306</f>
        <v>379712</v>
      </c>
      <c r="H323" s="84">
        <f>hidden1!H306</f>
        <v>-259264</v>
      </c>
      <c r="I323" s="84">
        <f>hidden1!I306</f>
        <v>915634</v>
      </c>
      <c r="J323" s="85" t="str">
        <f t="shared" si="20"/>
        <v/>
      </c>
      <c r="K323" s="86">
        <f t="shared" si="21"/>
        <v>1174898</v>
      </c>
      <c r="L323" s="252"/>
      <c r="M323" s="87"/>
    </row>
    <row r="324" spans="1:13" ht="57.6" customHeight="1" x14ac:dyDescent="0.25">
      <c r="A324" s="246">
        <v>1544</v>
      </c>
      <c r="B324" s="101" t="s">
        <v>174</v>
      </c>
      <c r="C324" s="84">
        <f>hidden1!B307</f>
        <v>178508</v>
      </c>
      <c r="D324" s="84">
        <f>hidden1!F307</f>
        <v>141517</v>
      </c>
      <c r="E324" s="85">
        <f t="shared" si="18"/>
        <v>79.277679431734143</v>
      </c>
      <c r="F324" s="86">
        <f t="shared" si="19"/>
        <v>-36991</v>
      </c>
      <c r="G324" s="84">
        <f>hidden1!G307</f>
        <v>58482</v>
      </c>
      <c r="H324" s="84">
        <f>hidden1!H307</f>
        <v>-13469</v>
      </c>
      <c r="I324" s="84">
        <f>hidden1!I307</f>
        <v>96504</v>
      </c>
      <c r="J324" s="85" t="str">
        <f t="shared" si="20"/>
        <v/>
      </c>
      <c r="K324" s="86">
        <f t="shared" si="21"/>
        <v>109973</v>
      </c>
      <c r="L324" s="86">
        <f>hidden4!B114</f>
        <v>-47021</v>
      </c>
      <c r="M324" s="87"/>
    </row>
    <row r="325" spans="1:13" ht="14.25" customHeight="1" x14ac:dyDescent="0.25">
      <c r="A325" s="247"/>
      <c r="B325" s="90" t="s">
        <v>24</v>
      </c>
      <c r="C325" s="84">
        <f>hidden1!B308</f>
        <v>178508</v>
      </c>
      <c r="D325" s="84">
        <f>hidden1!F308</f>
        <v>141517</v>
      </c>
      <c r="E325" s="85">
        <f t="shared" si="18"/>
        <v>79.277679431734143</v>
      </c>
      <c r="F325" s="86">
        <f t="shared" si="19"/>
        <v>-36991</v>
      </c>
      <c r="G325" s="84">
        <f>hidden1!G308</f>
        <v>58482</v>
      </c>
      <c r="H325" s="84">
        <f>hidden1!H308</f>
        <v>-13469</v>
      </c>
      <c r="I325" s="84">
        <f>hidden1!I308</f>
        <v>96504</v>
      </c>
      <c r="J325" s="85" t="str">
        <f t="shared" si="20"/>
        <v/>
      </c>
      <c r="K325" s="86">
        <f t="shared" si="21"/>
        <v>109973</v>
      </c>
      <c r="L325" s="252"/>
      <c r="M325" s="87"/>
    </row>
    <row r="326" spans="1:13" ht="15.75" customHeight="1" x14ac:dyDescent="0.25">
      <c r="A326" s="248"/>
      <c r="B326" s="83" t="s">
        <v>26</v>
      </c>
      <c r="C326" s="84">
        <f>hidden1!B309</f>
        <v>178508</v>
      </c>
      <c r="D326" s="84">
        <f>hidden1!F309</f>
        <v>141517</v>
      </c>
      <c r="E326" s="85">
        <f t="shared" si="18"/>
        <v>79.277679431734143</v>
      </c>
      <c r="F326" s="86">
        <f t="shared" si="19"/>
        <v>-36991</v>
      </c>
      <c r="G326" s="84">
        <f>hidden1!G309</f>
        <v>58482</v>
      </c>
      <c r="H326" s="84">
        <f>hidden1!H309</f>
        <v>-13469</v>
      </c>
      <c r="I326" s="84">
        <f>hidden1!I309</f>
        <v>96504</v>
      </c>
      <c r="J326" s="85" t="str">
        <f t="shared" si="20"/>
        <v/>
      </c>
      <c r="K326" s="86">
        <f t="shared" si="21"/>
        <v>109973</v>
      </c>
      <c r="L326" s="252"/>
      <c r="M326" s="87"/>
    </row>
    <row r="327" spans="1:13" ht="46.95" customHeight="1" x14ac:dyDescent="0.25">
      <c r="A327" s="246">
        <v>1545</v>
      </c>
      <c r="B327" s="101" t="s">
        <v>162</v>
      </c>
      <c r="C327" s="84">
        <f>hidden1!B310</f>
        <v>0</v>
      </c>
      <c r="D327" s="84">
        <f>hidden1!F310</f>
        <v>0</v>
      </c>
      <c r="E327" s="85" t="str">
        <f t="shared" si="18"/>
        <v/>
      </c>
      <c r="F327" s="86">
        <f t="shared" si="19"/>
        <v>0</v>
      </c>
      <c r="G327" s="84">
        <f>hidden1!G310</f>
        <v>0</v>
      </c>
      <c r="H327" s="84">
        <f>hidden1!H310</f>
        <v>0</v>
      </c>
      <c r="I327" s="84">
        <f>hidden1!I310</f>
        <v>0</v>
      </c>
      <c r="J327" s="85" t="str">
        <f t="shared" si="20"/>
        <v/>
      </c>
      <c r="K327" s="86">
        <f t="shared" si="21"/>
        <v>0</v>
      </c>
      <c r="L327" s="86">
        <f>hidden4!B115</f>
        <v>0</v>
      </c>
      <c r="M327" s="87"/>
    </row>
    <row r="328" spans="1:13" ht="19.5" customHeight="1" x14ac:dyDescent="0.25">
      <c r="A328" s="247"/>
      <c r="B328" s="90" t="s">
        <v>24</v>
      </c>
      <c r="C328" s="84">
        <f>hidden1!B311</f>
        <v>0</v>
      </c>
      <c r="D328" s="84">
        <f>hidden1!F311</f>
        <v>0</v>
      </c>
      <c r="E328" s="85" t="str">
        <f t="shared" si="18"/>
        <v/>
      </c>
      <c r="F328" s="86">
        <f t="shared" si="19"/>
        <v>0</v>
      </c>
      <c r="G328" s="84">
        <f>hidden1!G311</f>
        <v>0</v>
      </c>
      <c r="H328" s="84">
        <f>hidden1!H311</f>
        <v>0</v>
      </c>
      <c r="I328" s="84">
        <f>hidden1!I311</f>
        <v>0</v>
      </c>
      <c r="J328" s="85" t="str">
        <f t="shared" si="20"/>
        <v/>
      </c>
      <c r="K328" s="86">
        <f t="shared" si="21"/>
        <v>0</v>
      </c>
      <c r="L328" s="252"/>
      <c r="M328" s="87"/>
    </row>
    <row r="329" spans="1:13" ht="18.75" customHeight="1" x14ac:dyDescent="0.25">
      <c r="A329" s="248"/>
      <c r="B329" s="83" t="s">
        <v>26</v>
      </c>
      <c r="C329" s="84">
        <f>hidden1!B312</f>
        <v>0</v>
      </c>
      <c r="D329" s="84">
        <f>hidden1!F312</f>
        <v>0</v>
      </c>
      <c r="E329" s="85" t="str">
        <f t="shared" si="18"/>
        <v/>
      </c>
      <c r="F329" s="86">
        <f t="shared" si="19"/>
        <v>0</v>
      </c>
      <c r="G329" s="84">
        <f>hidden1!G312</f>
        <v>0</v>
      </c>
      <c r="H329" s="84">
        <f>hidden1!H312</f>
        <v>0</v>
      </c>
      <c r="I329" s="84">
        <f>hidden1!I312</f>
        <v>0</v>
      </c>
      <c r="J329" s="85" t="str">
        <f t="shared" si="20"/>
        <v/>
      </c>
      <c r="K329" s="86">
        <f t="shared" si="21"/>
        <v>0</v>
      </c>
      <c r="L329" s="252"/>
      <c r="M329" s="87"/>
    </row>
    <row r="330" spans="1:13" ht="92.25" customHeight="1" x14ac:dyDescent="0.25">
      <c r="A330" s="246">
        <v>1546</v>
      </c>
      <c r="B330" s="101" t="s">
        <v>477</v>
      </c>
      <c r="C330" s="84">
        <f>hidden1!B313</f>
        <v>92529</v>
      </c>
      <c r="D330" s="84">
        <f>hidden1!F313</f>
        <v>80807</v>
      </c>
      <c r="E330" s="85">
        <f t="shared" si="18"/>
        <v>87.331539301192066</v>
      </c>
      <c r="F330" s="86">
        <f t="shared" si="19"/>
        <v>-11722</v>
      </c>
      <c r="G330" s="84">
        <f>hidden1!G313</f>
        <v>29315</v>
      </c>
      <c r="H330" s="84">
        <f>hidden1!H313</f>
        <v>-10078</v>
      </c>
      <c r="I330" s="84">
        <f>hidden1!I313</f>
        <v>61570</v>
      </c>
      <c r="J330" s="85" t="str">
        <f t="shared" si="20"/>
        <v/>
      </c>
      <c r="K330" s="86">
        <f t="shared" si="21"/>
        <v>71648</v>
      </c>
      <c r="L330" s="86">
        <f>hidden4!B116</f>
        <v>-34093</v>
      </c>
      <c r="M330" s="87"/>
    </row>
    <row r="331" spans="1:13" ht="19.5" customHeight="1" x14ac:dyDescent="0.25">
      <c r="A331" s="247"/>
      <c r="B331" s="90" t="s">
        <v>24</v>
      </c>
      <c r="C331" s="84">
        <f>hidden1!B314</f>
        <v>92529</v>
      </c>
      <c r="D331" s="84">
        <f>hidden1!F314</f>
        <v>80807</v>
      </c>
      <c r="E331" s="85">
        <f t="shared" si="18"/>
        <v>87.331539301192066</v>
      </c>
      <c r="F331" s="86">
        <f t="shared" si="19"/>
        <v>-11722</v>
      </c>
      <c r="G331" s="84">
        <f>hidden1!G314</f>
        <v>29315</v>
      </c>
      <c r="H331" s="84">
        <f>hidden1!H314</f>
        <v>-10078</v>
      </c>
      <c r="I331" s="84">
        <f>hidden1!I314</f>
        <v>61570</v>
      </c>
      <c r="J331" s="85" t="str">
        <f t="shared" si="20"/>
        <v/>
      </c>
      <c r="K331" s="86">
        <f t="shared" si="21"/>
        <v>71648</v>
      </c>
      <c r="L331" s="252"/>
      <c r="M331" s="87"/>
    </row>
    <row r="332" spans="1:13" ht="18.75" customHeight="1" x14ac:dyDescent="0.25">
      <c r="A332" s="248"/>
      <c r="B332" s="83" t="s">
        <v>26</v>
      </c>
      <c r="C332" s="84">
        <f>hidden1!B315</f>
        <v>92529</v>
      </c>
      <c r="D332" s="84">
        <f>hidden1!F315</f>
        <v>80807</v>
      </c>
      <c r="E332" s="85">
        <f t="shared" si="18"/>
        <v>87.331539301192066</v>
      </c>
      <c r="F332" s="86">
        <f t="shared" si="19"/>
        <v>-11722</v>
      </c>
      <c r="G332" s="84">
        <f>hidden1!G315</f>
        <v>29315</v>
      </c>
      <c r="H332" s="84">
        <f>hidden1!H315</f>
        <v>-10078</v>
      </c>
      <c r="I332" s="84">
        <f>hidden1!I315</f>
        <v>61570</v>
      </c>
      <c r="J332" s="85" t="str">
        <f t="shared" si="20"/>
        <v/>
      </c>
      <c r="K332" s="86">
        <f t="shared" si="21"/>
        <v>71648</v>
      </c>
      <c r="L332" s="252"/>
      <c r="M332" s="87"/>
    </row>
    <row r="333" spans="1:13" ht="48.75" customHeight="1" x14ac:dyDescent="0.25">
      <c r="A333" s="246">
        <v>1550</v>
      </c>
      <c r="B333" s="101" t="s">
        <v>176</v>
      </c>
      <c r="C333" s="84">
        <f>hidden1!B316</f>
        <v>880</v>
      </c>
      <c r="D333" s="84">
        <f>hidden1!F316</f>
        <v>354</v>
      </c>
      <c r="E333" s="85">
        <f t="shared" si="18"/>
        <v>40.227272727272727</v>
      </c>
      <c r="F333" s="86">
        <f t="shared" si="19"/>
        <v>-526</v>
      </c>
      <c r="G333" s="84">
        <f>hidden1!G316</f>
        <v>384</v>
      </c>
      <c r="H333" s="84">
        <f>hidden1!H316</f>
        <v>-219</v>
      </c>
      <c r="I333" s="84">
        <f>hidden1!I316</f>
        <v>189</v>
      </c>
      <c r="J333" s="85" t="str">
        <f t="shared" si="20"/>
        <v/>
      </c>
      <c r="K333" s="86">
        <f t="shared" si="21"/>
        <v>408</v>
      </c>
      <c r="L333" s="86">
        <f>hidden4!B117</f>
        <v>-303</v>
      </c>
      <c r="M333" s="87"/>
    </row>
    <row r="334" spans="1:13" ht="16.350000000000001" customHeight="1" x14ac:dyDescent="0.25">
      <c r="A334" s="247"/>
      <c r="B334" s="90" t="s">
        <v>24</v>
      </c>
      <c r="C334" s="84">
        <f>hidden1!B317</f>
        <v>880</v>
      </c>
      <c r="D334" s="84">
        <f>hidden1!F317</f>
        <v>354</v>
      </c>
      <c r="E334" s="85">
        <f t="shared" si="18"/>
        <v>40.227272727272727</v>
      </c>
      <c r="F334" s="86">
        <f t="shared" si="19"/>
        <v>-526</v>
      </c>
      <c r="G334" s="84">
        <f>hidden1!G317</f>
        <v>384</v>
      </c>
      <c r="H334" s="84">
        <f>hidden1!H317</f>
        <v>-219</v>
      </c>
      <c r="I334" s="84">
        <f>hidden1!I317</f>
        <v>189</v>
      </c>
      <c r="J334" s="85" t="str">
        <f t="shared" si="20"/>
        <v/>
      </c>
      <c r="K334" s="86">
        <f t="shared" si="21"/>
        <v>408</v>
      </c>
      <c r="L334" s="252"/>
      <c r="M334" s="87"/>
    </row>
    <row r="335" spans="1:13" ht="16.350000000000001" customHeight="1" x14ac:dyDescent="0.25">
      <c r="A335" s="248"/>
      <c r="B335" s="83" t="s">
        <v>26</v>
      </c>
      <c r="C335" s="84">
        <f>hidden1!B318</f>
        <v>880</v>
      </c>
      <c r="D335" s="84">
        <f>hidden1!F318</f>
        <v>354</v>
      </c>
      <c r="E335" s="85">
        <f t="shared" si="18"/>
        <v>40.227272727272727</v>
      </c>
      <c r="F335" s="86">
        <f t="shared" si="19"/>
        <v>-526</v>
      </c>
      <c r="G335" s="84">
        <f>hidden1!G318</f>
        <v>384</v>
      </c>
      <c r="H335" s="84">
        <f>hidden1!H318</f>
        <v>-219</v>
      </c>
      <c r="I335" s="84">
        <f>hidden1!I318</f>
        <v>189</v>
      </c>
      <c r="J335" s="85" t="str">
        <f t="shared" si="20"/>
        <v/>
      </c>
      <c r="K335" s="86">
        <f t="shared" si="21"/>
        <v>408</v>
      </c>
      <c r="L335" s="252"/>
      <c r="M335" s="87"/>
    </row>
    <row r="336" spans="1:13" ht="45.6" customHeight="1" x14ac:dyDescent="0.25">
      <c r="A336" s="246">
        <v>1560</v>
      </c>
      <c r="B336" s="101" t="s">
        <v>221</v>
      </c>
      <c r="C336" s="84">
        <f>hidden1!B319</f>
        <v>376187</v>
      </c>
      <c r="D336" s="84">
        <f>hidden1!F319</f>
        <v>100340</v>
      </c>
      <c r="E336" s="85">
        <f t="shared" ref="E336:E399" si="22">IF(C336&lt;0,IF(D336&gt;=0,"",(C336/D336)*100),IF(D336&lt;0,"",IF(C336=0,"",(D336/C336)*100)))</f>
        <v>26.672904698992788</v>
      </c>
      <c r="F336" s="86">
        <f t="shared" ref="F336:F399" si="23">IF(D336="","",(D336-C336))</f>
        <v>-275847</v>
      </c>
      <c r="G336" s="84">
        <f>hidden1!G319</f>
        <v>114813</v>
      </c>
      <c r="H336" s="84">
        <f>hidden1!H319</f>
        <v>-159113</v>
      </c>
      <c r="I336" s="84">
        <f>hidden1!I319</f>
        <v>144640</v>
      </c>
      <c r="J336" s="85" t="str">
        <f t="shared" ref="J336:J399" si="24">IF(H336&lt;0,IF(I336&gt;=0,"",(H336/I336)*100),IF(I336&lt;0,"",IF(H336=0,"",(I336/H336)*100)))</f>
        <v/>
      </c>
      <c r="K336" s="86">
        <f t="shared" ref="K336:K399" si="25">IF(I336="","",(I336-H336))</f>
        <v>303753</v>
      </c>
      <c r="L336" s="86">
        <f>hidden4!B118</f>
        <v>-120644</v>
      </c>
      <c r="M336" s="87"/>
    </row>
    <row r="337" spans="1:13" ht="16.350000000000001" customHeight="1" x14ac:dyDescent="0.25">
      <c r="A337" s="247"/>
      <c r="B337" s="90" t="s">
        <v>24</v>
      </c>
      <c r="C337" s="84">
        <f>hidden1!B320</f>
        <v>376187</v>
      </c>
      <c r="D337" s="84">
        <f>hidden1!F320</f>
        <v>100340</v>
      </c>
      <c r="E337" s="85">
        <f t="shared" si="22"/>
        <v>26.672904698992788</v>
      </c>
      <c r="F337" s="86">
        <f t="shared" si="23"/>
        <v>-275847</v>
      </c>
      <c r="G337" s="84">
        <f>hidden1!G320</f>
        <v>114813</v>
      </c>
      <c r="H337" s="84">
        <f>hidden1!H320</f>
        <v>-159113</v>
      </c>
      <c r="I337" s="84">
        <f>hidden1!I320</f>
        <v>144640</v>
      </c>
      <c r="J337" s="85" t="str">
        <f t="shared" si="24"/>
        <v/>
      </c>
      <c r="K337" s="86">
        <f t="shared" si="25"/>
        <v>303753</v>
      </c>
      <c r="L337" s="252"/>
      <c r="M337" s="87"/>
    </row>
    <row r="338" spans="1:13" ht="16.350000000000001" customHeight="1" x14ac:dyDescent="0.25">
      <c r="A338" s="248"/>
      <c r="B338" s="83" t="s">
        <v>26</v>
      </c>
      <c r="C338" s="84">
        <f>hidden1!B321</f>
        <v>376187</v>
      </c>
      <c r="D338" s="84">
        <f>hidden1!F321</f>
        <v>100340</v>
      </c>
      <c r="E338" s="85">
        <f t="shared" si="22"/>
        <v>26.672904698992788</v>
      </c>
      <c r="F338" s="86">
        <f t="shared" si="23"/>
        <v>-275847</v>
      </c>
      <c r="G338" s="84">
        <f>hidden1!G321</f>
        <v>114813</v>
      </c>
      <c r="H338" s="84">
        <f>hidden1!H321</f>
        <v>-159113</v>
      </c>
      <c r="I338" s="84">
        <f>hidden1!I321</f>
        <v>144640</v>
      </c>
      <c r="J338" s="85" t="str">
        <f t="shared" si="24"/>
        <v/>
      </c>
      <c r="K338" s="86">
        <f t="shared" si="25"/>
        <v>303753</v>
      </c>
      <c r="L338" s="252"/>
      <c r="M338" s="87"/>
    </row>
    <row r="339" spans="1:13" ht="46.95" customHeight="1" x14ac:dyDescent="0.25">
      <c r="A339" s="246">
        <v>1565</v>
      </c>
      <c r="B339" s="101" t="s">
        <v>222</v>
      </c>
      <c r="C339" s="84">
        <f>hidden1!B322</f>
        <v>314161</v>
      </c>
      <c r="D339" s="84">
        <f>hidden1!F322</f>
        <v>116037</v>
      </c>
      <c r="E339" s="85">
        <f t="shared" si="22"/>
        <v>36.935520322382473</v>
      </c>
      <c r="F339" s="86">
        <f t="shared" si="23"/>
        <v>-198124</v>
      </c>
      <c r="G339" s="84">
        <f>hidden1!G322</f>
        <v>-12037</v>
      </c>
      <c r="H339" s="84">
        <f>hidden1!H322</f>
        <v>-36835</v>
      </c>
      <c r="I339" s="84">
        <f>hidden1!I322</f>
        <v>164909</v>
      </c>
      <c r="J339" s="85" t="str">
        <f t="shared" si="24"/>
        <v/>
      </c>
      <c r="K339" s="86">
        <f t="shared" si="25"/>
        <v>201744</v>
      </c>
      <c r="L339" s="86">
        <f>hidden4!B119</f>
        <v>-70781</v>
      </c>
      <c r="M339" s="87"/>
    </row>
    <row r="340" spans="1:13" ht="16.350000000000001" customHeight="1" x14ac:dyDescent="0.25">
      <c r="A340" s="247"/>
      <c r="B340" s="90" t="s">
        <v>24</v>
      </c>
      <c r="C340" s="84">
        <f>hidden1!B323</f>
        <v>314161</v>
      </c>
      <c r="D340" s="84">
        <f>hidden1!F323</f>
        <v>116037</v>
      </c>
      <c r="E340" s="85">
        <f t="shared" si="22"/>
        <v>36.935520322382473</v>
      </c>
      <c r="F340" s="86">
        <f t="shared" si="23"/>
        <v>-198124</v>
      </c>
      <c r="G340" s="84">
        <f>hidden1!G323</f>
        <v>-12037</v>
      </c>
      <c r="H340" s="84">
        <f>hidden1!H323</f>
        <v>-36835</v>
      </c>
      <c r="I340" s="84">
        <f>hidden1!I323</f>
        <v>164909</v>
      </c>
      <c r="J340" s="85" t="str">
        <f t="shared" si="24"/>
        <v/>
      </c>
      <c r="K340" s="86">
        <f t="shared" si="25"/>
        <v>201744</v>
      </c>
      <c r="L340" s="86"/>
      <c r="M340" s="87"/>
    </row>
    <row r="341" spans="1:13" ht="16.350000000000001" customHeight="1" x14ac:dyDescent="0.25">
      <c r="A341" s="248"/>
      <c r="B341" s="83" t="s">
        <v>26</v>
      </c>
      <c r="C341" s="84">
        <f>hidden1!B324</f>
        <v>314161</v>
      </c>
      <c r="D341" s="84">
        <f>hidden1!F324</f>
        <v>116037</v>
      </c>
      <c r="E341" s="85">
        <f t="shared" si="22"/>
        <v>36.935520322382473</v>
      </c>
      <c r="F341" s="86">
        <f t="shared" si="23"/>
        <v>-198124</v>
      </c>
      <c r="G341" s="84">
        <f>hidden1!G324</f>
        <v>-12037</v>
      </c>
      <c r="H341" s="84">
        <f>hidden1!H324</f>
        <v>-36835</v>
      </c>
      <c r="I341" s="84">
        <f>hidden1!I324</f>
        <v>164909</v>
      </c>
      <c r="J341" s="85" t="str">
        <f t="shared" si="24"/>
        <v/>
      </c>
      <c r="K341" s="86">
        <f t="shared" si="25"/>
        <v>201744</v>
      </c>
      <c r="L341" s="86"/>
      <c r="M341" s="87"/>
    </row>
    <row r="342" spans="1:13" ht="21.6" customHeight="1" x14ac:dyDescent="0.25">
      <c r="A342" s="246">
        <v>1570</v>
      </c>
      <c r="B342" s="121" t="s">
        <v>177</v>
      </c>
      <c r="C342" s="84">
        <f>hidden1!B325</f>
        <v>234639340</v>
      </c>
      <c r="D342" s="84">
        <f>hidden1!F325</f>
        <v>379361407</v>
      </c>
      <c r="E342" s="85">
        <f t="shared" si="22"/>
        <v>161.67851776262242</v>
      </c>
      <c r="F342" s="86">
        <f t="shared" si="23"/>
        <v>144722067</v>
      </c>
      <c r="G342" s="84">
        <f>hidden1!G325</f>
        <v>11405427</v>
      </c>
      <c r="H342" s="84">
        <f>hidden1!H325</f>
        <v>1472689</v>
      </c>
      <c r="I342" s="84">
        <f>hidden1!I325</f>
        <v>366483291</v>
      </c>
      <c r="J342" s="85">
        <f t="shared" si="24"/>
        <v>24885.314618361379</v>
      </c>
      <c r="K342" s="86">
        <f t="shared" si="25"/>
        <v>365010602</v>
      </c>
      <c r="L342" s="86">
        <f>hidden4!B120</f>
        <v>1008120965</v>
      </c>
      <c r="M342" s="87"/>
    </row>
    <row r="343" spans="1:13" ht="16.350000000000001" customHeight="1" x14ac:dyDescent="0.25">
      <c r="A343" s="247"/>
      <c r="B343" s="90" t="s">
        <v>22</v>
      </c>
      <c r="C343" s="84">
        <f>hidden1!B326</f>
        <v>234639340</v>
      </c>
      <c r="D343" s="84">
        <f>hidden1!F326</f>
        <v>379361407</v>
      </c>
      <c r="E343" s="85">
        <f t="shared" si="22"/>
        <v>161.67851776262242</v>
      </c>
      <c r="F343" s="86">
        <f t="shared" si="23"/>
        <v>144722067</v>
      </c>
      <c r="G343" s="84">
        <f>hidden1!G326</f>
        <v>11405427</v>
      </c>
      <c r="H343" s="84">
        <f>hidden1!H326</f>
        <v>1472689</v>
      </c>
      <c r="I343" s="84">
        <f>hidden1!I326</f>
        <v>366483291</v>
      </c>
      <c r="J343" s="85">
        <f t="shared" si="24"/>
        <v>24885.314618361379</v>
      </c>
      <c r="K343" s="86">
        <f t="shared" si="25"/>
        <v>365010602</v>
      </c>
      <c r="L343" s="252"/>
      <c r="M343" s="87"/>
    </row>
    <row r="344" spans="1:13" ht="16.350000000000001" customHeight="1" x14ac:dyDescent="0.25">
      <c r="A344" s="248"/>
      <c r="B344" s="83" t="s">
        <v>23</v>
      </c>
      <c r="C344" s="84">
        <f>hidden1!B327</f>
        <v>2123905</v>
      </c>
      <c r="D344" s="84">
        <f>hidden1!F327</f>
        <v>2958453</v>
      </c>
      <c r="E344" s="85">
        <f t="shared" si="22"/>
        <v>139.29309455931408</v>
      </c>
      <c r="F344" s="86">
        <f t="shared" si="23"/>
        <v>834548</v>
      </c>
      <c r="G344" s="84">
        <f>hidden1!G327</f>
        <v>246793</v>
      </c>
      <c r="H344" s="84">
        <f>hidden1!H327</f>
        <v>-14994</v>
      </c>
      <c r="I344" s="84">
        <f>hidden1!I327</f>
        <v>2726654</v>
      </c>
      <c r="J344" s="85" t="str">
        <f t="shared" si="24"/>
        <v/>
      </c>
      <c r="K344" s="86">
        <f t="shared" si="25"/>
        <v>2741648</v>
      </c>
      <c r="L344" s="252"/>
      <c r="M344" s="87"/>
    </row>
    <row r="345" spans="1:13" ht="15" customHeight="1" x14ac:dyDescent="0.25">
      <c r="A345" s="93"/>
      <c r="B345" s="94" t="s">
        <v>7</v>
      </c>
      <c r="C345" s="84"/>
      <c r="D345" s="84"/>
      <c r="E345" s="85" t="str">
        <f t="shared" si="22"/>
        <v/>
      </c>
      <c r="F345" s="86" t="str">
        <f t="shared" si="23"/>
        <v/>
      </c>
      <c r="G345" s="84"/>
      <c r="H345" s="84"/>
      <c r="I345" s="84"/>
      <c r="J345" s="85" t="str">
        <f t="shared" si="24"/>
        <v/>
      </c>
      <c r="K345" s="86" t="str">
        <f t="shared" si="25"/>
        <v/>
      </c>
      <c r="L345" s="86"/>
      <c r="M345" s="87"/>
    </row>
    <row r="346" spans="1:13" ht="44.4" customHeight="1" x14ac:dyDescent="0.25">
      <c r="A346" s="246">
        <v>1575</v>
      </c>
      <c r="B346" s="83" t="s">
        <v>128</v>
      </c>
      <c r="C346" s="84">
        <f>hidden1!B328</f>
        <v>212752404</v>
      </c>
      <c r="D346" s="84">
        <f>hidden1!F328</f>
        <v>314907690</v>
      </c>
      <c r="E346" s="85">
        <f t="shared" si="22"/>
        <v>148.01604309956468</v>
      </c>
      <c r="F346" s="86">
        <f t="shared" si="23"/>
        <v>102155286</v>
      </c>
      <c r="G346" s="84">
        <f>hidden1!G328</f>
        <v>11399359</v>
      </c>
      <c r="H346" s="84">
        <f>hidden1!H328</f>
        <v>1474307</v>
      </c>
      <c r="I346" s="84">
        <f>hidden1!I328</f>
        <v>302034024</v>
      </c>
      <c r="J346" s="85">
        <f t="shared" si="24"/>
        <v>20486.508169601042</v>
      </c>
      <c r="K346" s="86">
        <f t="shared" si="25"/>
        <v>300559717</v>
      </c>
      <c r="L346" s="86">
        <f>hidden4!B121</f>
        <v>821823292</v>
      </c>
      <c r="M346" s="87"/>
    </row>
    <row r="347" spans="1:13" ht="16.350000000000001" customHeight="1" x14ac:dyDescent="0.25">
      <c r="A347" s="247"/>
      <c r="B347" s="90" t="s">
        <v>24</v>
      </c>
      <c r="C347" s="84">
        <f>hidden1!B329</f>
        <v>212752404</v>
      </c>
      <c r="D347" s="84">
        <f>hidden1!F329</f>
        <v>314907690</v>
      </c>
      <c r="E347" s="85">
        <f t="shared" si="22"/>
        <v>148.01604309956468</v>
      </c>
      <c r="F347" s="86">
        <f t="shared" si="23"/>
        <v>102155286</v>
      </c>
      <c r="G347" s="84">
        <f>hidden1!G329</f>
        <v>11399359</v>
      </c>
      <c r="H347" s="84">
        <f>hidden1!H329</f>
        <v>1474307</v>
      </c>
      <c r="I347" s="84">
        <f>hidden1!I329</f>
        <v>302034024</v>
      </c>
      <c r="J347" s="85">
        <f t="shared" si="24"/>
        <v>20486.508169601042</v>
      </c>
      <c r="K347" s="86">
        <f t="shared" si="25"/>
        <v>300559717</v>
      </c>
      <c r="L347" s="252"/>
      <c r="M347" s="87"/>
    </row>
    <row r="348" spans="1:13" ht="16.350000000000001" customHeight="1" x14ac:dyDescent="0.25">
      <c r="A348" s="248"/>
      <c r="B348" s="83" t="s">
        <v>26</v>
      </c>
      <c r="C348" s="84">
        <f>hidden1!B330</f>
        <v>1977247</v>
      </c>
      <c r="D348" s="84">
        <f>hidden1!F330</f>
        <v>2734757</v>
      </c>
      <c r="E348" s="85">
        <f t="shared" si="22"/>
        <v>138.31134906261079</v>
      </c>
      <c r="F348" s="86">
        <f t="shared" si="23"/>
        <v>757510</v>
      </c>
      <c r="G348" s="84">
        <f>hidden1!G330</f>
        <v>246729</v>
      </c>
      <c r="H348" s="84">
        <f>hidden1!H330</f>
        <v>-15051</v>
      </c>
      <c r="I348" s="84">
        <f>hidden1!I330</f>
        <v>2503079</v>
      </c>
      <c r="J348" s="85" t="str">
        <f t="shared" si="24"/>
        <v/>
      </c>
      <c r="K348" s="86">
        <f t="shared" si="25"/>
        <v>2518130</v>
      </c>
      <c r="L348" s="252"/>
      <c r="M348" s="87"/>
    </row>
    <row r="349" spans="1:13" ht="45.75" customHeight="1" x14ac:dyDescent="0.25">
      <c r="A349" s="246">
        <v>1580</v>
      </c>
      <c r="B349" s="83" t="s">
        <v>129</v>
      </c>
      <c r="C349" s="84">
        <f>hidden1!B331</f>
        <v>21886936</v>
      </c>
      <c r="D349" s="84">
        <f>hidden1!F331</f>
        <v>64453717</v>
      </c>
      <c r="E349" s="85">
        <f t="shared" si="22"/>
        <v>294.48487901641414</v>
      </c>
      <c r="F349" s="86">
        <f t="shared" si="23"/>
        <v>42566781</v>
      </c>
      <c r="G349" s="84">
        <f>hidden1!G331</f>
        <v>6068</v>
      </c>
      <c r="H349" s="84">
        <f>hidden1!H331</f>
        <v>-1618</v>
      </c>
      <c r="I349" s="84">
        <f>hidden1!I331</f>
        <v>64449267</v>
      </c>
      <c r="J349" s="85" t="str">
        <f t="shared" si="24"/>
        <v/>
      </c>
      <c r="K349" s="86">
        <f t="shared" si="25"/>
        <v>64450885</v>
      </c>
      <c r="L349" s="86">
        <f>hidden4!B122</f>
        <v>186297673</v>
      </c>
      <c r="M349" s="87"/>
    </row>
    <row r="350" spans="1:13" ht="16.350000000000001" customHeight="1" x14ac:dyDescent="0.25">
      <c r="A350" s="247"/>
      <c r="B350" s="90" t="s">
        <v>24</v>
      </c>
      <c r="C350" s="84">
        <f>hidden1!B332</f>
        <v>21886936</v>
      </c>
      <c r="D350" s="84">
        <f>hidden1!F332</f>
        <v>64453717</v>
      </c>
      <c r="E350" s="85">
        <f t="shared" si="22"/>
        <v>294.48487901641414</v>
      </c>
      <c r="F350" s="86">
        <f t="shared" si="23"/>
        <v>42566781</v>
      </c>
      <c r="G350" s="84">
        <f>hidden1!G332</f>
        <v>6068</v>
      </c>
      <c r="H350" s="84">
        <f>hidden1!H332</f>
        <v>-1618</v>
      </c>
      <c r="I350" s="84">
        <f>hidden1!I332</f>
        <v>64449267</v>
      </c>
      <c r="J350" s="85" t="str">
        <f t="shared" si="24"/>
        <v/>
      </c>
      <c r="K350" s="86">
        <f t="shared" si="25"/>
        <v>64450885</v>
      </c>
      <c r="L350" s="252"/>
      <c r="M350" s="87"/>
    </row>
    <row r="351" spans="1:13" ht="16.350000000000001" customHeight="1" x14ac:dyDescent="0.25">
      <c r="A351" s="248"/>
      <c r="B351" s="83" t="s">
        <v>26</v>
      </c>
      <c r="C351" s="84">
        <f>hidden1!B333</f>
        <v>146658</v>
      </c>
      <c r="D351" s="84">
        <f>hidden1!F333</f>
        <v>223696</v>
      </c>
      <c r="E351" s="85">
        <f t="shared" si="22"/>
        <v>152.52901307804552</v>
      </c>
      <c r="F351" s="86">
        <f t="shared" si="23"/>
        <v>77038</v>
      </c>
      <c r="G351" s="84">
        <f>hidden1!G333</f>
        <v>64</v>
      </c>
      <c r="H351" s="84">
        <f>hidden1!H333</f>
        <v>57</v>
      </c>
      <c r="I351" s="84">
        <f>hidden1!I333</f>
        <v>223575</v>
      </c>
      <c r="J351" s="85">
        <f t="shared" si="24"/>
        <v>392236.84210526315</v>
      </c>
      <c r="K351" s="86">
        <f t="shared" si="25"/>
        <v>223518</v>
      </c>
      <c r="L351" s="252"/>
      <c r="M351" s="87"/>
    </row>
    <row r="352" spans="1:13" ht="18" customHeight="1" x14ac:dyDescent="0.25">
      <c r="A352" s="246">
        <v>1590</v>
      </c>
      <c r="B352" s="83" t="s">
        <v>92</v>
      </c>
      <c r="C352" s="84">
        <f>hidden1!B334</f>
        <v>24937482</v>
      </c>
      <c r="D352" s="84">
        <f>hidden1!F334</f>
        <v>23966167</v>
      </c>
      <c r="E352" s="85">
        <f t="shared" si="22"/>
        <v>96.104999694836863</v>
      </c>
      <c r="F352" s="86">
        <f t="shared" si="23"/>
        <v>-971315</v>
      </c>
      <c r="G352" s="84">
        <f>hidden1!G334</f>
        <v>9144578</v>
      </c>
      <c r="H352" s="84">
        <f>hidden1!H334</f>
        <v>-79144</v>
      </c>
      <c r="I352" s="84">
        <f>hidden1!I334</f>
        <v>14900733</v>
      </c>
      <c r="J352" s="85" t="str">
        <f t="shared" si="24"/>
        <v/>
      </c>
      <c r="K352" s="86">
        <f t="shared" si="25"/>
        <v>14979877</v>
      </c>
      <c r="L352" s="86">
        <f>hidden4!B123</f>
        <v>-124567</v>
      </c>
      <c r="M352" s="87"/>
    </row>
    <row r="353" spans="1:13" ht="16.350000000000001" customHeight="1" x14ac:dyDescent="0.25">
      <c r="A353" s="247"/>
      <c r="B353" s="90" t="s">
        <v>22</v>
      </c>
      <c r="C353" s="84">
        <f>hidden1!B335</f>
        <v>24937482</v>
      </c>
      <c r="D353" s="84">
        <f>hidden1!F335</f>
        <v>23966167</v>
      </c>
      <c r="E353" s="85">
        <f t="shared" si="22"/>
        <v>96.104999694836863</v>
      </c>
      <c r="F353" s="86">
        <f t="shared" si="23"/>
        <v>-971315</v>
      </c>
      <c r="G353" s="84">
        <f>hidden1!G335</f>
        <v>9144578</v>
      </c>
      <c r="H353" s="84">
        <f>hidden1!H335</f>
        <v>-79144</v>
      </c>
      <c r="I353" s="84">
        <f>hidden1!I335</f>
        <v>14900733</v>
      </c>
      <c r="J353" s="85" t="str">
        <f t="shared" si="24"/>
        <v/>
      </c>
      <c r="K353" s="86">
        <f t="shared" si="25"/>
        <v>14979877</v>
      </c>
      <c r="L353" s="252"/>
      <c r="M353" s="87"/>
    </row>
    <row r="354" spans="1:13" ht="16.350000000000001" customHeight="1" x14ac:dyDescent="0.25">
      <c r="A354" s="248"/>
      <c r="B354" s="83" t="s">
        <v>23</v>
      </c>
      <c r="C354" s="84">
        <f>hidden1!B336</f>
        <v>1671839</v>
      </c>
      <c r="D354" s="84">
        <f>hidden1!F336</f>
        <v>1357272</v>
      </c>
      <c r="E354" s="85">
        <f t="shared" si="22"/>
        <v>81.184372418636002</v>
      </c>
      <c r="F354" s="86">
        <f t="shared" si="23"/>
        <v>-314567</v>
      </c>
      <c r="G354" s="84">
        <f>hidden1!G336</f>
        <v>584988</v>
      </c>
      <c r="H354" s="84">
        <f>hidden1!H336</f>
        <v>-65266</v>
      </c>
      <c r="I354" s="84">
        <f>hidden1!I336</f>
        <v>837550</v>
      </c>
      <c r="J354" s="85" t="str">
        <f t="shared" si="24"/>
        <v/>
      </c>
      <c r="K354" s="86">
        <f t="shared" si="25"/>
        <v>902816</v>
      </c>
      <c r="L354" s="252"/>
      <c r="M354" s="87"/>
    </row>
    <row r="355" spans="1:13" ht="15" customHeight="1" x14ac:dyDescent="0.25">
      <c r="A355" s="93"/>
      <c r="B355" s="94" t="s">
        <v>7</v>
      </c>
      <c r="C355" s="84"/>
      <c r="D355" s="84"/>
      <c r="E355" s="85" t="str">
        <f t="shared" si="22"/>
        <v/>
      </c>
      <c r="F355" s="86" t="str">
        <f t="shared" si="23"/>
        <v/>
      </c>
      <c r="G355" s="84"/>
      <c r="H355" s="84"/>
      <c r="I355" s="84"/>
      <c r="J355" s="85" t="str">
        <f t="shared" si="24"/>
        <v/>
      </c>
      <c r="K355" s="86" t="str">
        <f t="shared" si="25"/>
        <v/>
      </c>
      <c r="L355" s="86"/>
      <c r="M355" s="87"/>
    </row>
    <row r="356" spans="1:13" ht="18" customHeight="1" x14ac:dyDescent="0.25">
      <c r="A356" s="246">
        <v>1595</v>
      </c>
      <c r="B356" s="92" t="s">
        <v>130</v>
      </c>
      <c r="C356" s="84">
        <f>hidden1!B337</f>
        <v>11252567</v>
      </c>
      <c r="D356" s="84">
        <f>hidden1!F337</f>
        <v>10784416</v>
      </c>
      <c r="E356" s="85">
        <f t="shared" si="22"/>
        <v>95.839607086987357</v>
      </c>
      <c r="F356" s="86">
        <f t="shared" si="23"/>
        <v>-468151</v>
      </c>
      <c r="G356" s="84">
        <f>hidden1!G337</f>
        <v>717926</v>
      </c>
      <c r="H356" s="84">
        <f>hidden1!H337</f>
        <v>145877</v>
      </c>
      <c r="I356" s="84">
        <f>hidden1!I337</f>
        <v>9920613</v>
      </c>
      <c r="J356" s="85">
        <f t="shared" si="24"/>
        <v>6800.6697423171572</v>
      </c>
      <c r="K356" s="86">
        <f t="shared" si="25"/>
        <v>9774736</v>
      </c>
      <c r="L356" s="86">
        <f>hidden4!B124</f>
        <v>617845</v>
      </c>
      <c r="M356" s="87"/>
    </row>
    <row r="357" spans="1:13" ht="16.350000000000001" customHeight="1" x14ac:dyDescent="0.25">
      <c r="A357" s="247"/>
      <c r="B357" s="90" t="s">
        <v>24</v>
      </c>
      <c r="C357" s="84">
        <f>hidden1!B338</f>
        <v>11252567</v>
      </c>
      <c r="D357" s="84">
        <f>hidden1!F338</f>
        <v>10784416</v>
      </c>
      <c r="E357" s="85">
        <f t="shared" si="22"/>
        <v>95.839607086987357</v>
      </c>
      <c r="F357" s="86">
        <f t="shared" si="23"/>
        <v>-468151</v>
      </c>
      <c r="G357" s="84">
        <f>hidden1!G338</f>
        <v>717926</v>
      </c>
      <c r="H357" s="84">
        <f>hidden1!H338</f>
        <v>145877</v>
      </c>
      <c r="I357" s="84">
        <f>hidden1!I338</f>
        <v>9920613</v>
      </c>
      <c r="J357" s="85">
        <f t="shared" si="24"/>
        <v>6800.6697423171572</v>
      </c>
      <c r="K357" s="86">
        <f t="shared" si="25"/>
        <v>9774736</v>
      </c>
      <c r="L357" s="252"/>
      <c r="M357" s="87"/>
    </row>
    <row r="358" spans="1:13" ht="16.350000000000001" customHeight="1" x14ac:dyDescent="0.25">
      <c r="A358" s="248"/>
      <c r="B358" s="83" t="s">
        <v>26</v>
      </c>
      <c r="C358" s="84">
        <f>hidden1!B339</f>
        <v>664035</v>
      </c>
      <c r="D358" s="84">
        <f>hidden1!F339</f>
        <v>553104</v>
      </c>
      <c r="E358" s="85">
        <f t="shared" si="22"/>
        <v>83.294404662404844</v>
      </c>
      <c r="F358" s="86">
        <f t="shared" si="23"/>
        <v>-110931</v>
      </c>
      <c r="G358" s="84">
        <f>hidden1!G339</f>
        <v>37058</v>
      </c>
      <c r="H358" s="84">
        <f>hidden1!H339</f>
        <v>2676</v>
      </c>
      <c r="I358" s="84">
        <f>hidden1!I339</f>
        <v>513370</v>
      </c>
      <c r="J358" s="85">
        <f t="shared" si="24"/>
        <v>19184.23019431988</v>
      </c>
      <c r="K358" s="86">
        <f t="shared" si="25"/>
        <v>510694</v>
      </c>
      <c r="L358" s="252"/>
      <c r="M358" s="87"/>
    </row>
    <row r="359" spans="1:13" ht="18" customHeight="1" x14ac:dyDescent="0.25">
      <c r="A359" s="246">
        <v>1600</v>
      </c>
      <c r="B359" s="92" t="s">
        <v>131</v>
      </c>
      <c r="C359" s="84">
        <f>hidden1!B340</f>
        <v>13684915</v>
      </c>
      <c r="D359" s="84">
        <f>hidden1!F340</f>
        <v>13181751</v>
      </c>
      <c r="E359" s="85">
        <f t="shared" si="22"/>
        <v>96.323221591073093</v>
      </c>
      <c r="F359" s="86">
        <f t="shared" si="23"/>
        <v>-503164</v>
      </c>
      <c r="G359" s="84">
        <f>hidden1!G340</f>
        <v>8426652</v>
      </c>
      <c r="H359" s="84">
        <f>hidden1!H340</f>
        <v>-225021</v>
      </c>
      <c r="I359" s="84">
        <f>hidden1!I340</f>
        <v>4980120</v>
      </c>
      <c r="J359" s="85" t="str">
        <f t="shared" si="24"/>
        <v/>
      </c>
      <c r="K359" s="86">
        <f t="shared" si="25"/>
        <v>5205141</v>
      </c>
      <c r="L359" s="86">
        <f>hidden4!B125</f>
        <v>-742412</v>
      </c>
      <c r="M359" s="87"/>
    </row>
    <row r="360" spans="1:13" ht="16.350000000000001" customHeight="1" x14ac:dyDescent="0.25">
      <c r="A360" s="247"/>
      <c r="B360" s="90" t="s">
        <v>24</v>
      </c>
      <c r="C360" s="84">
        <f>hidden1!B341</f>
        <v>13684915</v>
      </c>
      <c r="D360" s="84">
        <f>hidden1!F341</f>
        <v>13181751</v>
      </c>
      <c r="E360" s="85">
        <f t="shared" si="22"/>
        <v>96.323221591073093</v>
      </c>
      <c r="F360" s="86">
        <f t="shared" si="23"/>
        <v>-503164</v>
      </c>
      <c r="G360" s="84">
        <f>hidden1!G341</f>
        <v>8426652</v>
      </c>
      <c r="H360" s="84">
        <f>hidden1!H341</f>
        <v>-225021</v>
      </c>
      <c r="I360" s="84">
        <f>hidden1!I341</f>
        <v>4980120</v>
      </c>
      <c r="J360" s="85" t="str">
        <f t="shared" si="24"/>
        <v/>
      </c>
      <c r="K360" s="86">
        <f t="shared" si="25"/>
        <v>5205141</v>
      </c>
      <c r="L360" s="252"/>
      <c r="M360" s="87"/>
    </row>
    <row r="361" spans="1:13" ht="16.350000000000001" customHeight="1" x14ac:dyDescent="0.25">
      <c r="A361" s="248"/>
      <c r="B361" s="83" t="s">
        <v>26</v>
      </c>
      <c r="C361" s="84">
        <f>hidden1!B342</f>
        <v>1007804</v>
      </c>
      <c r="D361" s="84">
        <f>hidden1!F342</f>
        <v>804168</v>
      </c>
      <c r="E361" s="85">
        <f t="shared" si="22"/>
        <v>79.794086945477488</v>
      </c>
      <c r="F361" s="86">
        <f t="shared" si="23"/>
        <v>-203636</v>
      </c>
      <c r="G361" s="84">
        <f>hidden1!G342</f>
        <v>547930</v>
      </c>
      <c r="H361" s="84">
        <f>hidden1!H342</f>
        <v>-67942</v>
      </c>
      <c r="I361" s="84">
        <f>hidden1!I342</f>
        <v>324180</v>
      </c>
      <c r="J361" s="85" t="str">
        <f t="shared" si="24"/>
        <v/>
      </c>
      <c r="K361" s="86">
        <f t="shared" si="25"/>
        <v>392122</v>
      </c>
      <c r="L361" s="252"/>
      <c r="M361" s="87"/>
    </row>
    <row r="362" spans="1:13" ht="18" customHeight="1" x14ac:dyDescent="0.25">
      <c r="A362" s="246">
        <v>1610</v>
      </c>
      <c r="B362" s="92" t="s">
        <v>93</v>
      </c>
      <c r="C362" s="84">
        <f>hidden1!B343</f>
        <v>401076</v>
      </c>
      <c r="D362" s="84">
        <f>hidden1!F343</f>
        <v>383364</v>
      </c>
      <c r="E362" s="85">
        <f t="shared" si="22"/>
        <v>95.583879364509471</v>
      </c>
      <c r="F362" s="86">
        <f t="shared" si="23"/>
        <v>-17712</v>
      </c>
      <c r="G362" s="84">
        <f>hidden1!G343</f>
        <v>121112</v>
      </c>
      <c r="H362" s="84">
        <f>hidden1!H343</f>
        <v>31874</v>
      </c>
      <c r="I362" s="84">
        <f>hidden1!I343</f>
        <v>230378</v>
      </c>
      <c r="J362" s="85">
        <f t="shared" si="24"/>
        <v>722.77718516659343</v>
      </c>
      <c r="K362" s="86">
        <f t="shared" si="25"/>
        <v>198504</v>
      </c>
      <c r="L362" s="86">
        <f>hidden4!B126</f>
        <v>445071</v>
      </c>
      <c r="M362" s="87"/>
    </row>
    <row r="363" spans="1:13" ht="16.350000000000001" customHeight="1" x14ac:dyDescent="0.25">
      <c r="A363" s="247"/>
      <c r="B363" s="90" t="s">
        <v>22</v>
      </c>
      <c r="C363" s="84">
        <f>hidden1!B344</f>
        <v>401076</v>
      </c>
      <c r="D363" s="84">
        <f>hidden1!F344</f>
        <v>383364</v>
      </c>
      <c r="E363" s="85">
        <f t="shared" si="22"/>
        <v>95.583879364509471</v>
      </c>
      <c r="F363" s="86">
        <f t="shared" si="23"/>
        <v>-17712</v>
      </c>
      <c r="G363" s="84">
        <f>hidden1!G344</f>
        <v>121112</v>
      </c>
      <c r="H363" s="84">
        <f>hidden1!H344</f>
        <v>31874</v>
      </c>
      <c r="I363" s="84">
        <f>hidden1!I344</f>
        <v>230378</v>
      </c>
      <c r="J363" s="85">
        <f t="shared" si="24"/>
        <v>722.77718516659343</v>
      </c>
      <c r="K363" s="86">
        <f t="shared" si="25"/>
        <v>198504</v>
      </c>
      <c r="L363" s="252"/>
      <c r="M363" s="87"/>
    </row>
    <row r="364" spans="1:13" ht="16.350000000000001" customHeight="1" x14ac:dyDescent="0.25">
      <c r="A364" s="248"/>
      <c r="B364" s="83" t="s">
        <v>23</v>
      </c>
      <c r="C364" s="84">
        <f>hidden1!B345</f>
        <v>3289</v>
      </c>
      <c r="D364" s="84">
        <f>hidden1!F345</f>
        <v>3259</v>
      </c>
      <c r="E364" s="85">
        <f t="shared" si="22"/>
        <v>99.087868653086048</v>
      </c>
      <c r="F364" s="86">
        <f t="shared" si="23"/>
        <v>-30</v>
      </c>
      <c r="G364" s="84">
        <f>hidden1!G345</f>
        <v>405</v>
      </c>
      <c r="H364" s="84">
        <f>hidden1!H345</f>
        <v>188</v>
      </c>
      <c r="I364" s="84">
        <f>hidden1!I345</f>
        <v>2666</v>
      </c>
      <c r="J364" s="85">
        <f t="shared" si="24"/>
        <v>1418.0851063829787</v>
      </c>
      <c r="K364" s="86">
        <f t="shared" si="25"/>
        <v>2478</v>
      </c>
      <c r="L364" s="252"/>
      <c r="M364" s="87"/>
    </row>
    <row r="365" spans="1:13" ht="18" customHeight="1" x14ac:dyDescent="0.25">
      <c r="A365" s="246">
        <v>1620</v>
      </c>
      <c r="B365" s="83" t="s">
        <v>478</v>
      </c>
      <c r="C365" s="84">
        <f>hidden1!B346</f>
        <v>37537022</v>
      </c>
      <c r="D365" s="84">
        <f>hidden1!F346</f>
        <v>33524522</v>
      </c>
      <c r="E365" s="85">
        <f t="shared" si="22"/>
        <v>89.310553191992696</v>
      </c>
      <c r="F365" s="86">
        <f t="shared" si="23"/>
        <v>-4012500</v>
      </c>
      <c r="G365" s="84">
        <f>hidden1!G346</f>
        <v>555944</v>
      </c>
      <c r="H365" s="84">
        <f>hidden1!H346</f>
        <v>-374418</v>
      </c>
      <c r="I365" s="84">
        <f>hidden1!I346</f>
        <v>33342996</v>
      </c>
      <c r="J365" s="85" t="str">
        <f t="shared" si="24"/>
        <v/>
      </c>
      <c r="K365" s="86">
        <f t="shared" si="25"/>
        <v>33717414</v>
      </c>
      <c r="L365" s="86">
        <f>hidden4!B127</f>
        <v>-89849</v>
      </c>
      <c r="M365" s="87"/>
    </row>
    <row r="366" spans="1:13" ht="16.350000000000001" customHeight="1" x14ac:dyDescent="0.25">
      <c r="A366" s="247"/>
      <c r="B366" s="90" t="s">
        <v>22</v>
      </c>
      <c r="C366" s="84">
        <f>hidden1!B347</f>
        <v>37537022</v>
      </c>
      <c r="D366" s="84">
        <f>hidden1!F347</f>
        <v>33524522</v>
      </c>
      <c r="E366" s="85">
        <f t="shared" si="22"/>
        <v>89.310553191992696</v>
      </c>
      <c r="F366" s="86">
        <f t="shared" si="23"/>
        <v>-4012500</v>
      </c>
      <c r="G366" s="84">
        <f>hidden1!G347</f>
        <v>555944</v>
      </c>
      <c r="H366" s="84">
        <f>hidden1!H347</f>
        <v>-374418</v>
      </c>
      <c r="I366" s="84">
        <f>hidden1!I347</f>
        <v>33342996</v>
      </c>
      <c r="J366" s="85" t="str">
        <f t="shared" si="24"/>
        <v/>
      </c>
      <c r="K366" s="86">
        <f t="shared" si="25"/>
        <v>33717414</v>
      </c>
      <c r="L366" s="252"/>
      <c r="M366" s="87"/>
    </row>
    <row r="367" spans="1:13" ht="16.350000000000001" customHeight="1" x14ac:dyDescent="0.25">
      <c r="A367" s="248"/>
      <c r="B367" s="83" t="s">
        <v>23</v>
      </c>
      <c r="C367" s="84">
        <f>hidden1!B348</f>
        <v>30439930</v>
      </c>
      <c r="D367" s="84">
        <f>hidden1!F348</f>
        <v>25460814</v>
      </c>
      <c r="E367" s="85">
        <f t="shared" si="22"/>
        <v>83.642813896089777</v>
      </c>
      <c r="F367" s="86">
        <f t="shared" si="23"/>
        <v>-4979116</v>
      </c>
      <c r="G367" s="84">
        <f>hidden1!G348</f>
        <v>419507</v>
      </c>
      <c r="H367" s="84">
        <f>hidden1!H348</f>
        <v>-402817</v>
      </c>
      <c r="I367" s="84">
        <f>hidden1!I348</f>
        <v>25444124</v>
      </c>
      <c r="J367" s="85" t="str">
        <f t="shared" si="24"/>
        <v/>
      </c>
      <c r="K367" s="86">
        <f t="shared" si="25"/>
        <v>25846941</v>
      </c>
      <c r="L367" s="252"/>
      <c r="M367" s="87"/>
    </row>
    <row r="368" spans="1:13" ht="15" customHeight="1" x14ac:dyDescent="0.25">
      <c r="A368" s="93"/>
      <c r="B368" s="94" t="s">
        <v>9</v>
      </c>
      <c r="C368" s="84"/>
      <c r="D368" s="84"/>
      <c r="E368" s="85" t="str">
        <f t="shared" si="22"/>
        <v/>
      </c>
      <c r="F368" s="86" t="str">
        <f t="shared" si="23"/>
        <v/>
      </c>
      <c r="G368" s="84"/>
      <c r="H368" s="84"/>
      <c r="I368" s="84"/>
      <c r="J368" s="85" t="str">
        <f t="shared" si="24"/>
        <v/>
      </c>
      <c r="K368" s="86" t="str">
        <f t="shared" si="25"/>
        <v/>
      </c>
      <c r="L368" s="86"/>
      <c r="M368" s="87"/>
    </row>
    <row r="369" spans="1:13" ht="33" customHeight="1" x14ac:dyDescent="0.25">
      <c r="A369" s="246">
        <v>1622</v>
      </c>
      <c r="B369" s="122" t="s">
        <v>479</v>
      </c>
      <c r="C369" s="84">
        <f>hidden1!B349</f>
        <v>34650921</v>
      </c>
      <c r="D369" s="84">
        <f>hidden1!F349</f>
        <v>32266443</v>
      </c>
      <c r="E369" s="85">
        <f t="shared" si="22"/>
        <v>93.118572519327842</v>
      </c>
      <c r="F369" s="86">
        <f t="shared" si="23"/>
        <v>-2384478</v>
      </c>
      <c r="G369" s="84">
        <f>hidden1!G349</f>
        <v>1000299</v>
      </c>
      <c r="H369" s="84">
        <f>hidden1!H349</f>
        <v>3915</v>
      </c>
      <c r="I369" s="84">
        <f>hidden1!I349</f>
        <v>31262229</v>
      </c>
      <c r="J369" s="85">
        <f t="shared" si="24"/>
        <v>798524.36781609198</v>
      </c>
      <c r="K369" s="86">
        <f t="shared" si="25"/>
        <v>31258314</v>
      </c>
      <c r="L369" s="86">
        <f>hidden4!B128</f>
        <v>287356</v>
      </c>
      <c r="M369" s="87"/>
    </row>
    <row r="370" spans="1:13" ht="16.350000000000001" customHeight="1" x14ac:dyDescent="0.25">
      <c r="A370" s="247"/>
      <c r="B370" s="90" t="s">
        <v>178</v>
      </c>
      <c r="C370" s="84">
        <f>hidden1!B350</f>
        <v>34650921</v>
      </c>
      <c r="D370" s="84">
        <f>hidden1!F350</f>
        <v>32266443</v>
      </c>
      <c r="E370" s="85">
        <f t="shared" si="22"/>
        <v>93.118572519327842</v>
      </c>
      <c r="F370" s="86">
        <f t="shared" si="23"/>
        <v>-2384478</v>
      </c>
      <c r="G370" s="84">
        <f>hidden1!G350</f>
        <v>1000299</v>
      </c>
      <c r="H370" s="84">
        <f>hidden1!H350</f>
        <v>3915</v>
      </c>
      <c r="I370" s="84">
        <f>hidden1!I350</f>
        <v>31262229</v>
      </c>
      <c r="J370" s="85">
        <f t="shared" si="24"/>
        <v>798524.36781609198</v>
      </c>
      <c r="K370" s="86">
        <f t="shared" si="25"/>
        <v>31258314</v>
      </c>
      <c r="L370" s="252"/>
      <c r="M370" s="87"/>
    </row>
    <row r="371" spans="1:13" ht="16.350000000000001" customHeight="1" x14ac:dyDescent="0.25">
      <c r="A371" s="248"/>
      <c r="B371" s="83" t="s">
        <v>26</v>
      </c>
      <c r="C371" s="84">
        <f>hidden1!B351</f>
        <v>27572086</v>
      </c>
      <c r="D371" s="84">
        <f>hidden1!F351</f>
        <v>24200813</v>
      </c>
      <c r="E371" s="85">
        <f t="shared" si="22"/>
        <v>87.772876524467534</v>
      </c>
      <c r="F371" s="86">
        <f t="shared" si="23"/>
        <v>-3371273</v>
      </c>
      <c r="G371" s="84">
        <f>hidden1!G351</f>
        <v>862736</v>
      </c>
      <c r="H371" s="84">
        <f>hidden1!H351</f>
        <v>-28480</v>
      </c>
      <c r="I371" s="84">
        <f>hidden1!I351</f>
        <v>23366557</v>
      </c>
      <c r="J371" s="85" t="str">
        <f t="shared" si="24"/>
        <v/>
      </c>
      <c r="K371" s="86">
        <f t="shared" si="25"/>
        <v>23395037</v>
      </c>
      <c r="L371" s="252"/>
      <c r="M371" s="87"/>
    </row>
    <row r="372" spans="1:13" ht="15" customHeight="1" x14ac:dyDescent="0.25">
      <c r="A372" s="93"/>
      <c r="B372" s="94" t="s">
        <v>216</v>
      </c>
      <c r="C372" s="84"/>
      <c r="D372" s="84"/>
      <c r="E372" s="85" t="str">
        <f t="shared" si="22"/>
        <v/>
      </c>
      <c r="F372" s="86" t="str">
        <f t="shared" si="23"/>
        <v/>
      </c>
      <c r="G372" s="84"/>
      <c r="H372" s="84"/>
      <c r="I372" s="84"/>
      <c r="J372" s="85" t="str">
        <f t="shared" si="24"/>
        <v/>
      </c>
      <c r="K372" s="86" t="str">
        <f t="shared" si="25"/>
        <v/>
      </c>
      <c r="L372" s="86"/>
      <c r="M372" s="87"/>
    </row>
    <row r="373" spans="1:13" ht="66.150000000000006" customHeight="1" x14ac:dyDescent="0.25">
      <c r="A373" s="246">
        <v>1624</v>
      </c>
      <c r="B373" s="101" t="s">
        <v>163</v>
      </c>
      <c r="C373" s="84">
        <f>hidden1!B352</f>
        <v>7691181</v>
      </c>
      <c r="D373" s="84">
        <f>hidden1!F352</f>
        <v>8893535</v>
      </c>
      <c r="E373" s="85">
        <f t="shared" si="22"/>
        <v>115.63289174965456</v>
      </c>
      <c r="F373" s="86">
        <f t="shared" si="23"/>
        <v>1202354</v>
      </c>
      <c r="G373" s="84">
        <f>hidden1!G352</f>
        <v>176550</v>
      </c>
      <c r="H373" s="84">
        <f>hidden1!H352</f>
        <v>37203</v>
      </c>
      <c r="I373" s="84">
        <f>hidden1!I352</f>
        <v>8679782</v>
      </c>
      <c r="J373" s="85">
        <f t="shared" si="24"/>
        <v>23330.865790393247</v>
      </c>
      <c r="K373" s="86">
        <f t="shared" si="25"/>
        <v>8642579</v>
      </c>
      <c r="L373" s="86">
        <f>hidden4!B129</f>
        <v>254492</v>
      </c>
      <c r="M373" s="87"/>
    </row>
    <row r="374" spans="1:13" ht="16.350000000000001" customHeight="1" x14ac:dyDescent="0.25">
      <c r="A374" s="247"/>
      <c r="B374" s="90" t="s">
        <v>24</v>
      </c>
      <c r="C374" s="84">
        <f>hidden1!B353</f>
        <v>7691181</v>
      </c>
      <c r="D374" s="84">
        <f>hidden1!F353</f>
        <v>8893535</v>
      </c>
      <c r="E374" s="85">
        <f t="shared" si="22"/>
        <v>115.63289174965456</v>
      </c>
      <c r="F374" s="86">
        <f t="shared" si="23"/>
        <v>1202354</v>
      </c>
      <c r="G374" s="84">
        <f>hidden1!G353</f>
        <v>176550</v>
      </c>
      <c r="H374" s="84">
        <f>hidden1!H353</f>
        <v>37203</v>
      </c>
      <c r="I374" s="84">
        <f>hidden1!I353</f>
        <v>8679782</v>
      </c>
      <c r="J374" s="85">
        <f t="shared" si="24"/>
        <v>23330.865790393247</v>
      </c>
      <c r="K374" s="86">
        <f t="shared" si="25"/>
        <v>8642579</v>
      </c>
      <c r="L374" s="252"/>
      <c r="M374" s="87"/>
    </row>
    <row r="375" spans="1:13" ht="16.350000000000001" customHeight="1" x14ac:dyDescent="0.25">
      <c r="A375" s="248"/>
      <c r="B375" s="83" t="s">
        <v>26</v>
      </c>
      <c r="C375" s="84">
        <f>hidden1!B354</f>
        <v>619080</v>
      </c>
      <c r="D375" s="84">
        <f>hidden1!F354</f>
        <v>836113</v>
      </c>
      <c r="E375" s="85">
        <f t="shared" si="22"/>
        <v>135.05734315435808</v>
      </c>
      <c r="F375" s="86">
        <f t="shared" si="23"/>
        <v>217033</v>
      </c>
      <c r="G375" s="84">
        <f>hidden1!G354</f>
        <v>38991</v>
      </c>
      <c r="H375" s="84">
        <f>hidden1!H354</f>
        <v>4807</v>
      </c>
      <c r="I375" s="84">
        <f>hidden1!I354</f>
        <v>792315</v>
      </c>
      <c r="J375" s="85">
        <f t="shared" si="24"/>
        <v>16482.525483669648</v>
      </c>
      <c r="K375" s="86">
        <f t="shared" si="25"/>
        <v>787508</v>
      </c>
      <c r="L375" s="252"/>
      <c r="M375" s="87"/>
    </row>
    <row r="376" spans="1:13" ht="51.75" customHeight="1" x14ac:dyDescent="0.25">
      <c r="A376" s="246">
        <v>1626</v>
      </c>
      <c r="B376" s="101" t="s">
        <v>164</v>
      </c>
      <c r="C376" s="84">
        <f>hidden1!B355</f>
        <v>19890101</v>
      </c>
      <c r="D376" s="84">
        <f>hidden1!F355</f>
        <v>16928041</v>
      </c>
      <c r="E376" s="85">
        <f t="shared" si="22"/>
        <v>85.107868481914693</v>
      </c>
      <c r="F376" s="86">
        <f t="shared" si="23"/>
        <v>-2962060</v>
      </c>
      <c r="G376" s="84">
        <f>hidden1!G355</f>
        <v>546266</v>
      </c>
      <c r="H376" s="84">
        <f>hidden1!H355</f>
        <v>-26792</v>
      </c>
      <c r="I376" s="84">
        <f>hidden1!I355</f>
        <v>16408567</v>
      </c>
      <c r="J376" s="85" t="str">
        <f t="shared" si="24"/>
        <v/>
      </c>
      <c r="K376" s="86">
        <f t="shared" si="25"/>
        <v>16435359</v>
      </c>
      <c r="L376" s="86">
        <f>hidden4!B130</f>
        <v>42858</v>
      </c>
      <c r="M376" s="87"/>
    </row>
    <row r="377" spans="1:13" ht="16.350000000000001" customHeight="1" x14ac:dyDescent="0.25">
      <c r="A377" s="247"/>
      <c r="B377" s="90" t="s">
        <v>24</v>
      </c>
      <c r="C377" s="84">
        <f>hidden1!B356</f>
        <v>19890101</v>
      </c>
      <c r="D377" s="84">
        <f>hidden1!F356</f>
        <v>16928041</v>
      </c>
      <c r="E377" s="85">
        <f t="shared" si="22"/>
        <v>85.107868481914693</v>
      </c>
      <c r="F377" s="86">
        <f t="shared" si="23"/>
        <v>-2962060</v>
      </c>
      <c r="G377" s="84">
        <f>hidden1!G356</f>
        <v>546266</v>
      </c>
      <c r="H377" s="84">
        <f>hidden1!H356</f>
        <v>-26792</v>
      </c>
      <c r="I377" s="84">
        <f>hidden1!I356</f>
        <v>16408567</v>
      </c>
      <c r="J377" s="85" t="str">
        <f t="shared" si="24"/>
        <v/>
      </c>
      <c r="K377" s="86">
        <f t="shared" si="25"/>
        <v>16435359</v>
      </c>
      <c r="L377" s="252"/>
      <c r="M377" s="87"/>
    </row>
    <row r="378" spans="1:13" ht="16.350000000000001" customHeight="1" x14ac:dyDescent="0.25">
      <c r="A378" s="248"/>
      <c r="B378" s="83" t="s">
        <v>26</v>
      </c>
      <c r="C378" s="84">
        <f>hidden1!B357</f>
        <v>19883367</v>
      </c>
      <c r="D378" s="84">
        <f>hidden1!F357</f>
        <v>16919836</v>
      </c>
      <c r="E378" s="85">
        <f t="shared" si="22"/>
        <v>85.095426745379697</v>
      </c>
      <c r="F378" s="86">
        <f t="shared" si="23"/>
        <v>-2963531</v>
      </c>
      <c r="G378" s="84">
        <f>hidden1!G357</f>
        <v>546262</v>
      </c>
      <c r="H378" s="84">
        <f>hidden1!H357</f>
        <v>-26791</v>
      </c>
      <c r="I378" s="84">
        <f>hidden1!I357</f>
        <v>16400365</v>
      </c>
      <c r="J378" s="85" t="str">
        <f t="shared" si="24"/>
        <v/>
      </c>
      <c r="K378" s="86">
        <f t="shared" si="25"/>
        <v>16427156</v>
      </c>
      <c r="L378" s="252"/>
      <c r="M378" s="87"/>
    </row>
    <row r="379" spans="1:13" ht="50.25" customHeight="1" x14ac:dyDescent="0.25">
      <c r="A379" s="246">
        <v>1628</v>
      </c>
      <c r="B379" s="101" t="s">
        <v>480</v>
      </c>
      <c r="C379" s="84">
        <f>hidden1!B358</f>
        <v>534650</v>
      </c>
      <c r="D379" s="84">
        <f>hidden1!F358</f>
        <v>864233</v>
      </c>
      <c r="E379" s="85">
        <f t="shared" si="22"/>
        <v>161.6446273262882</v>
      </c>
      <c r="F379" s="86">
        <f t="shared" si="23"/>
        <v>329583</v>
      </c>
      <c r="G379" s="84">
        <f>hidden1!G358</f>
        <v>29484</v>
      </c>
      <c r="H379" s="84">
        <f>hidden1!H358</f>
        <v>-2092</v>
      </c>
      <c r="I379" s="84">
        <f>hidden1!I358</f>
        <v>836841</v>
      </c>
      <c r="J379" s="85" t="str">
        <f t="shared" si="24"/>
        <v/>
      </c>
      <c r="K379" s="86">
        <f t="shared" si="25"/>
        <v>838933</v>
      </c>
      <c r="L379" s="86">
        <f>hidden4!B131</f>
        <v>-35371</v>
      </c>
      <c r="M379" s="87"/>
    </row>
    <row r="380" spans="1:13" ht="16.350000000000001" customHeight="1" x14ac:dyDescent="0.25">
      <c r="A380" s="247"/>
      <c r="B380" s="90" t="s">
        <v>24</v>
      </c>
      <c r="C380" s="84">
        <f>hidden1!B359</f>
        <v>534650</v>
      </c>
      <c r="D380" s="84">
        <f>hidden1!F359</f>
        <v>864233</v>
      </c>
      <c r="E380" s="85">
        <f t="shared" si="22"/>
        <v>161.6446273262882</v>
      </c>
      <c r="F380" s="86">
        <f t="shared" si="23"/>
        <v>329583</v>
      </c>
      <c r="G380" s="84">
        <f>hidden1!G359</f>
        <v>29484</v>
      </c>
      <c r="H380" s="84">
        <f>hidden1!H359</f>
        <v>-2092</v>
      </c>
      <c r="I380" s="84">
        <f>hidden1!I359</f>
        <v>836841</v>
      </c>
      <c r="J380" s="85" t="str">
        <f t="shared" si="24"/>
        <v/>
      </c>
      <c r="K380" s="86">
        <f t="shared" si="25"/>
        <v>838933</v>
      </c>
      <c r="L380" s="252"/>
      <c r="M380" s="87"/>
    </row>
    <row r="381" spans="1:13" ht="16.350000000000001" customHeight="1" x14ac:dyDescent="0.25">
      <c r="A381" s="248"/>
      <c r="B381" s="83" t="s">
        <v>26</v>
      </c>
      <c r="C381" s="84">
        <f>hidden1!B360</f>
        <v>534650</v>
      </c>
      <c r="D381" s="84">
        <f>hidden1!F360</f>
        <v>864233</v>
      </c>
      <c r="E381" s="85">
        <f t="shared" si="22"/>
        <v>161.6446273262882</v>
      </c>
      <c r="F381" s="86">
        <f t="shared" si="23"/>
        <v>329583</v>
      </c>
      <c r="G381" s="84">
        <f>hidden1!G360</f>
        <v>29484</v>
      </c>
      <c r="H381" s="84">
        <f>hidden1!H360</f>
        <v>-2092</v>
      </c>
      <c r="I381" s="84">
        <f>hidden1!I360</f>
        <v>836841</v>
      </c>
      <c r="J381" s="85" t="str">
        <f t="shared" si="24"/>
        <v/>
      </c>
      <c r="K381" s="86">
        <f t="shared" si="25"/>
        <v>838933</v>
      </c>
      <c r="L381" s="252"/>
      <c r="M381" s="87"/>
    </row>
    <row r="382" spans="1:13" ht="50.25" customHeight="1" x14ac:dyDescent="0.25">
      <c r="A382" s="238">
        <v>1634</v>
      </c>
      <c r="B382" s="101" t="s">
        <v>165</v>
      </c>
      <c r="C382" s="84">
        <f>hidden1!B361</f>
        <v>642956</v>
      </c>
      <c r="D382" s="84">
        <f>hidden1!F361</f>
        <v>624175</v>
      </c>
      <c r="E382" s="85">
        <f t="shared" si="22"/>
        <v>97.078960302104662</v>
      </c>
      <c r="F382" s="86">
        <f t="shared" si="23"/>
        <v>-18781</v>
      </c>
      <c r="G382" s="84">
        <f>hidden1!G361</f>
        <v>6598</v>
      </c>
      <c r="H382" s="84">
        <f>hidden1!H361</f>
        <v>474</v>
      </c>
      <c r="I382" s="84">
        <f>hidden1!I361</f>
        <v>617103</v>
      </c>
      <c r="J382" s="85">
        <f t="shared" si="24"/>
        <v>130190.50632911392</v>
      </c>
      <c r="K382" s="86">
        <f t="shared" si="25"/>
        <v>616629</v>
      </c>
      <c r="L382" s="86">
        <f>hidden4!B132</f>
        <v>-23034</v>
      </c>
      <c r="M382" s="87"/>
    </row>
    <row r="383" spans="1:13" ht="16.350000000000001" customHeight="1" x14ac:dyDescent="0.25">
      <c r="A383" s="239"/>
      <c r="B383" s="90" t="s">
        <v>24</v>
      </c>
      <c r="C383" s="84">
        <f>hidden1!B362</f>
        <v>642956</v>
      </c>
      <c r="D383" s="84">
        <f>hidden1!F362</f>
        <v>624175</v>
      </c>
      <c r="E383" s="85">
        <f t="shared" si="22"/>
        <v>97.078960302104662</v>
      </c>
      <c r="F383" s="86">
        <f t="shared" si="23"/>
        <v>-18781</v>
      </c>
      <c r="G383" s="84">
        <f>hidden1!G362</f>
        <v>6598</v>
      </c>
      <c r="H383" s="84">
        <f>hidden1!H362</f>
        <v>474</v>
      </c>
      <c r="I383" s="84">
        <f>hidden1!I362</f>
        <v>617103</v>
      </c>
      <c r="J383" s="85">
        <f t="shared" si="24"/>
        <v>130190.50632911392</v>
      </c>
      <c r="K383" s="86">
        <f t="shared" si="25"/>
        <v>616629</v>
      </c>
      <c r="L383" s="252"/>
      <c r="M383" s="87"/>
    </row>
    <row r="384" spans="1:13" ht="16.350000000000001" customHeight="1" x14ac:dyDescent="0.25">
      <c r="A384" s="240"/>
      <c r="B384" s="83" t="s">
        <v>26</v>
      </c>
      <c r="C384" s="84">
        <f>hidden1!B363</f>
        <v>642956</v>
      </c>
      <c r="D384" s="84">
        <f>hidden1!F363</f>
        <v>624175</v>
      </c>
      <c r="E384" s="85">
        <f t="shared" si="22"/>
        <v>97.078960302104662</v>
      </c>
      <c r="F384" s="86">
        <f t="shared" si="23"/>
        <v>-18781</v>
      </c>
      <c r="G384" s="84">
        <f>hidden1!G363</f>
        <v>6598</v>
      </c>
      <c r="H384" s="84">
        <f>hidden1!H363</f>
        <v>474</v>
      </c>
      <c r="I384" s="84">
        <f>hidden1!I363</f>
        <v>617103</v>
      </c>
      <c r="J384" s="85">
        <f t="shared" si="24"/>
        <v>130190.50632911392</v>
      </c>
      <c r="K384" s="86">
        <f t="shared" si="25"/>
        <v>616629</v>
      </c>
      <c r="L384" s="252"/>
      <c r="M384" s="87"/>
    </row>
    <row r="385" spans="1:13" ht="50.25" customHeight="1" x14ac:dyDescent="0.25">
      <c r="A385" s="246">
        <v>1635</v>
      </c>
      <c r="B385" s="101" t="s">
        <v>166</v>
      </c>
      <c r="C385" s="84">
        <f>hidden1!B364</f>
        <v>58</v>
      </c>
      <c r="D385" s="84">
        <f>hidden1!F364</f>
        <v>0</v>
      </c>
      <c r="E385" s="85">
        <f t="shared" si="22"/>
        <v>0</v>
      </c>
      <c r="F385" s="86">
        <f t="shared" si="23"/>
        <v>-58</v>
      </c>
      <c r="G385" s="84">
        <f>hidden1!G364</f>
        <v>0</v>
      </c>
      <c r="H385" s="84">
        <f>hidden1!H364</f>
        <v>0</v>
      </c>
      <c r="I385" s="84">
        <f>hidden1!I364</f>
        <v>0</v>
      </c>
      <c r="J385" s="85" t="str">
        <f t="shared" si="24"/>
        <v/>
      </c>
      <c r="K385" s="86">
        <f t="shared" si="25"/>
        <v>0</v>
      </c>
      <c r="L385" s="86">
        <f>hidden4!B133</f>
        <v>0</v>
      </c>
      <c r="M385" s="87"/>
    </row>
    <row r="386" spans="1:13" ht="16.350000000000001" customHeight="1" x14ac:dyDescent="0.25">
      <c r="A386" s="247"/>
      <c r="B386" s="90" t="s">
        <v>24</v>
      </c>
      <c r="C386" s="84">
        <f>hidden1!B365</f>
        <v>58</v>
      </c>
      <c r="D386" s="84">
        <f>hidden1!F365</f>
        <v>0</v>
      </c>
      <c r="E386" s="85">
        <f t="shared" si="22"/>
        <v>0</v>
      </c>
      <c r="F386" s="86">
        <f t="shared" si="23"/>
        <v>-58</v>
      </c>
      <c r="G386" s="84">
        <f>hidden1!G365</f>
        <v>0</v>
      </c>
      <c r="H386" s="84">
        <f>hidden1!H365</f>
        <v>0</v>
      </c>
      <c r="I386" s="84">
        <f>hidden1!I365</f>
        <v>0</v>
      </c>
      <c r="J386" s="85" t="str">
        <f t="shared" si="24"/>
        <v/>
      </c>
      <c r="K386" s="86">
        <f t="shared" si="25"/>
        <v>0</v>
      </c>
      <c r="L386" s="252"/>
      <c r="M386" s="87"/>
    </row>
    <row r="387" spans="1:13" ht="16.350000000000001" customHeight="1" x14ac:dyDescent="0.25">
      <c r="A387" s="248"/>
      <c r="B387" s="83" t="s">
        <v>26</v>
      </c>
      <c r="C387" s="84">
        <f>hidden1!B366</f>
        <v>58</v>
      </c>
      <c r="D387" s="84">
        <f>hidden1!F366</f>
        <v>0</v>
      </c>
      <c r="E387" s="85">
        <f t="shared" si="22"/>
        <v>0</v>
      </c>
      <c r="F387" s="86">
        <f t="shared" si="23"/>
        <v>-58</v>
      </c>
      <c r="G387" s="84">
        <f>hidden1!G366</f>
        <v>0</v>
      </c>
      <c r="H387" s="84">
        <f>hidden1!H366</f>
        <v>0</v>
      </c>
      <c r="I387" s="84">
        <f>hidden1!I366</f>
        <v>0</v>
      </c>
      <c r="J387" s="85" t="str">
        <f t="shared" si="24"/>
        <v/>
      </c>
      <c r="K387" s="86">
        <f t="shared" si="25"/>
        <v>0</v>
      </c>
      <c r="L387" s="252"/>
      <c r="M387" s="87"/>
    </row>
    <row r="388" spans="1:13" ht="49.65" customHeight="1" x14ac:dyDescent="0.25">
      <c r="A388" s="246">
        <v>1636</v>
      </c>
      <c r="B388" s="101" t="s">
        <v>167</v>
      </c>
      <c r="C388" s="84">
        <f>hidden1!B367</f>
        <v>56631</v>
      </c>
      <c r="D388" s="84">
        <f>hidden1!F367</f>
        <v>81524</v>
      </c>
      <c r="E388" s="85">
        <f t="shared" si="22"/>
        <v>143.95649026151753</v>
      </c>
      <c r="F388" s="86">
        <f t="shared" si="23"/>
        <v>24893</v>
      </c>
      <c r="G388" s="84">
        <f>hidden1!G367</f>
        <v>1070</v>
      </c>
      <c r="H388" s="84">
        <f>hidden1!H367</f>
        <v>5936</v>
      </c>
      <c r="I388" s="84">
        <f>hidden1!I367</f>
        <v>74518</v>
      </c>
      <c r="J388" s="85">
        <f t="shared" si="24"/>
        <v>1255.3571428571429</v>
      </c>
      <c r="K388" s="86">
        <f t="shared" si="25"/>
        <v>68582</v>
      </c>
      <c r="L388" s="86">
        <f>hidden4!B134</f>
        <v>9492</v>
      </c>
      <c r="M388" s="87"/>
    </row>
    <row r="389" spans="1:13" ht="16.350000000000001" customHeight="1" x14ac:dyDescent="0.25">
      <c r="A389" s="247"/>
      <c r="B389" s="90" t="s">
        <v>24</v>
      </c>
      <c r="C389" s="84">
        <f>hidden1!B368</f>
        <v>56631</v>
      </c>
      <c r="D389" s="84">
        <f>hidden1!F368</f>
        <v>81524</v>
      </c>
      <c r="E389" s="85">
        <f t="shared" si="22"/>
        <v>143.95649026151753</v>
      </c>
      <c r="F389" s="86">
        <f t="shared" si="23"/>
        <v>24893</v>
      </c>
      <c r="G389" s="84">
        <f>hidden1!G368</f>
        <v>1070</v>
      </c>
      <c r="H389" s="84">
        <f>hidden1!H368</f>
        <v>5936</v>
      </c>
      <c r="I389" s="84">
        <f>hidden1!I368</f>
        <v>74518</v>
      </c>
      <c r="J389" s="85">
        <f t="shared" si="24"/>
        <v>1255.3571428571429</v>
      </c>
      <c r="K389" s="86">
        <f t="shared" si="25"/>
        <v>68582</v>
      </c>
      <c r="L389" s="252"/>
      <c r="M389" s="87"/>
    </row>
    <row r="390" spans="1:13" ht="16.350000000000001" customHeight="1" x14ac:dyDescent="0.25">
      <c r="A390" s="248"/>
      <c r="B390" s="83" t="s">
        <v>26</v>
      </c>
      <c r="C390" s="84">
        <f>hidden1!B369</f>
        <v>56631</v>
      </c>
      <c r="D390" s="84">
        <f>hidden1!F369</f>
        <v>81524</v>
      </c>
      <c r="E390" s="85">
        <f t="shared" si="22"/>
        <v>143.95649026151753</v>
      </c>
      <c r="F390" s="86">
        <f t="shared" si="23"/>
        <v>24893</v>
      </c>
      <c r="G390" s="84">
        <f>hidden1!G369</f>
        <v>1070</v>
      </c>
      <c r="H390" s="84">
        <f>hidden1!H369</f>
        <v>5936</v>
      </c>
      <c r="I390" s="84">
        <f>hidden1!I369</f>
        <v>74518</v>
      </c>
      <c r="J390" s="85">
        <f t="shared" si="24"/>
        <v>1255.3571428571429</v>
      </c>
      <c r="K390" s="86">
        <f t="shared" si="25"/>
        <v>68582</v>
      </c>
      <c r="L390" s="252"/>
      <c r="M390" s="87"/>
    </row>
    <row r="391" spans="1:13" ht="51" customHeight="1" x14ac:dyDescent="0.25">
      <c r="A391" s="246">
        <v>1637</v>
      </c>
      <c r="B391" s="101" t="s">
        <v>168</v>
      </c>
      <c r="C391" s="84">
        <f>hidden1!B370</f>
        <v>3350569</v>
      </c>
      <c r="D391" s="84">
        <f>hidden1!F370</f>
        <v>2730518</v>
      </c>
      <c r="E391" s="85">
        <f t="shared" si="22"/>
        <v>81.494158156420596</v>
      </c>
      <c r="F391" s="86">
        <f t="shared" si="23"/>
        <v>-620051</v>
      </c>
      <c r="G391" s="84">
        <f>hidden1!G370</f>
        <v>177195</v>
      </c>
      <c r="H391" s="84">
        <f>hidden1!H370</f>
        <v>6831</v>
      </c>
      <c r="I391" s="84">
        <f>hidden1!I370</f>
        <v>2546492</v>
      </c>
      <c r="J391" s="85">
        <f t="shared" si="24"/>
        <v>37278.465817596254</v>
      </c>
      <c r="K391" s="86">
        <f t="shared" si="25"/>
        <v>2539661</v>
      </c>
      <c r="L391" s="86">
        <f>hidden4!B135</f>
        <v>38566</v>
      </c>
      <c r="M391" s="87"/>
    </row>
    <row r="392" spans="1:13" ht="16.350000000000001" customHeight="1" x14ac:dyDescent="0.25">
      <c r="A392" s="247"/>
      <c r="B392" s="90" t="s">
        <v>24</v>
      </c>
      <c r="C392" s="84">
        <f>hidden1!B371</f>
        <v>3350569</v>
      </c>
      <c r="D392" s="84">
        <f>hidden1!F371</f>
        <v>2730518</v>
      </c>
      <c r="E392" s="85">
        <f t="shared" si="22"/>
        <v>81.494158156420596</v>
      </c>
      <c r="F392" s="86">
        <f t="shared" si="23"/>
        <v>-620051</v>
      </c>
      <c r="G392" s="84">
        <f>hidden1!G371</f>
        <v>177195</v>
      </c>
      <c r="H392" s="84">
        <f>hidden1!H371</f>
        <v>6831</v>
      </c>
      <c r="I392" s="84">
        <f>hidden1!I371</f>
        <v>2546492</v>
      </c>
      <c r="J392" s="85">
        <f t="shared" si="24"/>
        <v>37278.465817596254</v>
      </c>
      <c r="K392" s="86">
        <f t="shared" si="25"/>
        <v>2539661</v>
      </c>
      <c r="L392" s="252"/>
      <c r="M392" s="87"/>
    </row>
    <row r="393" spans="1:13" ht="16.350000000000001" customHeight="1" x14ac:dyDescent="0.25">
      <c r="A393" s="248"/>
      <c r="B393" s="83" t="s">
        <v>26</v>
      </c>
      <c r="C393" s="84">
        <f>hidden1!B372</f>
        <v>3350569</v>
      </c>
      <c r="D393" s="84">
        <f>hidden1!F372</f>
        <v>2730518</v>
      </c>
      <c r="E393" s="85">
        <f t="shared" si="22"/>
        <v>81.494158156420596</v>
      </c>
      <c r="F393" s="86">
        <f t="shared" si="23"/>
        <v>-620051</v>
      </c>
      <c r="G393" s="84">
        <f>hidden1!G372</f>
        <v>177195</v>
      </c>
      <c r="H393" s="84">
        <f>hidden1!H372</f>
        <v>6831</v>
      </c>
      <c r="I393" s="84">
        <f>hidden1!I372</f>
        <v>2546492</v>
      </c>
      <c r="J393" s="85">
        <f t="shared" si="24"/>
        <v>37278.465817596254</v>
      </c>
      <c r="K393" s="86">
        <f t="shared" si="25"/>
        <v>2539661</v>
      </c>
      <c r="L393" s="252"/>
      <c r="M393" s="87"/>
    </row>
    <row r="394" spans="1:13" ht="47.25" customHeight="1" x14ac:dyDescent="0.25">
      <c r="A394" s="246">
        <v>1638</v>
      </c>
      <c r="B394" s="101" t="s">
        <v>169</v>
      </c>
      <c r="C394" s="84">
        <f>hidden1!B373</f>
        <v>2484775</v>
      </c>
      <c r="D394" s="84">
        <f>hidden1!F373</f>
        <v>2144417</v>
      </c>
      <c r="E394" s="85">
        <f t="shared" si="22"/>
        <v>86.302260768077588</v>
      </c>
      <c r="F394" s="86">
        <f t="shared" si="23"/>
        <v>-340358</v>
      </c>
      <c r="G394" s="84">
        <f>hidden1!G373</f>
        <v>63136</v>
      </c>
      <c r="H394" s="84">
        <f>hidden1!H373</f>
        <v>-17645</v>
      </c>
      <c r="I394" s="84">
        <f>hidden1!I373</f>
        <v>2098926</v>
      </c>
      <c r="J394" s="85" t="str">
        <f t="shared" si="24"/>
        <v/>
      </c>
      <c r="K394" s="86">
        <f t="shared" si="25"/>
        <v>2116571</v>
      </c>
      <c r="L394" s="86">
        <f>hidden4!B136</f>
        <v>353</v>
      </c>
      <c r="M394" s="87"/>
    </row>
    <row r="395" spans="1:13" ht="17.100000000000001" customHeight="1" x14ac:dyDescent="0.25">
      <c r="A395" s="247"/>
      <c r="B395" s="90" t="s">
        <v>24</v>
      </c>
      <c r="C395" s="84">
        <f>hidden1!B374</f>
        <v>2484775</v>
      </c>
      <c r="D395" s="84">
        <f>hidden1!F374</f>
        <v>2144417</v>
      </c>
      <c r="E395" s="85">
        <f t="shared" si="22"/>
        <v>86.302260768077588</v>
      </c>
      <c r="F395" s="86">
        <f t="shared" si="23"/>
        <v>-340358</v>
      </c>
      <c r="G395" s="84">
        <f>hidden1!G374</f>
        <v>63136</v>
      </c>
      <c r="H395" s="84">
        <f>hidden1!H374</f>
        <v>-17645</v>
      </c>
      <c r="I395" s="84">
        <f>hidden1!I374</f>
        <v>2098926</v>
      </c>
      <c r="J395" s="85" t="str">
        <f t="shared" si="24"/>
        <v/>
      </c>
      <c r="K395" s="86">
        <f t="shared" si="25"/>
        <v>2116571</v>
      </c>
      <c r="L395" s="251"/>
      <c r="M395" s="87"/>
    </row>
    <row r="396" spans="1:13" ht="13.65" customHeight="1" x14ac:dyDescent="0.25">
      <c r="A396" s="248"/>
      <c r="B396" s="83" t="s">
        <v>26</v>
      </c>
      <c r="C396" s="84">
        <f>hidden1!B375</f>
        <v>2484775</v>
      </c>
      <c r="D396" s="84">
        <f>hidden1!F375</f>
        <v>2144414</v>
      </c>
      <c r="E396" s="85">
        <f t="shared" si="22"/>
        <v>86.302140032799741</v>
      </c>
      <c r="F396" s="86">
        <f t="shared" si="23"/>
        <v>-340361</v>
      </c>
      <c r="G396" s="84">
        <f>hidden1!G375</f>
        <v>63136</v>
      </c>
      <c r="H396" s="84">
        <f>hidden1!H375</f>
        <v>-17645</v>
      </c>
      <c r="I396" s="84">
        <f>hidden1!I375</f>
        <v>2098923</v>
      </c>
      <c r="J396" s="85" t="str">
        <f t="shared" si="24"/>
        <v/>
      </c>
      <c r="K396" s="86">
        <f t="shared" si="25"/>
        <v>2116568</v>
      </c>
      <c r="L396" s="251"/>
      <c r="M396" s="87"/>
    </row>
    <row r="397" spans="1:13" ht="32.4" customHeight="1" x14ac:dyDescent="0.25">
      <c r="A397" s="246">
        <v>1639</v>
      </c>
      <c r="B397" s="123" t="s">
        <v>529</v>
      </c>
      <c r="C397" s="84">
        <f>hidden1!B376</f>
        <v>2886101</v>
      </c>
      <c r="D397" s="84">
        <f>hidden1!F376</f>
        <v>1258079</v>
      </c>
      <c r="E397" s="85">
        <f t="shared" si="22"/>
        <v>43.590955410084405</v>
      </c>
      <c r="F397" s="86">
        <f t="shared" si="23"/>
        <v>-1628022</v>
      </c>
      <c r="G397" s="84">
        <f>hidden1!G376</f>
        <v>-444355</v>
      </c>
      <c r="H397" s="84">
        <f>hidden1!H376</f>
        <v>-378333</v>
      </c>
      <c r="I397" s="84">
        <f>hidden1!I376</f>
        <v>2080767</v>
      </c>
      <c r="J397" s="85" t="str">
        <f t="shared" si="24"/>
        <v/>
      </c>
      <c r="K397" s="86">
        <f t="shared" si="25"/>
        <v>2459100</v>
      </c>
      <c r="L397" s="86">
        <f>hidden4!B137</f>
        <v>-377205</v>
      </c>
      <c r="M397" s="87"/>
    </row>
    <row r="398" spans="1:13" ht="16.350000000000001" customHeight="1" x14ac:dyDescent="0.25">
      <c r="A398" s="247"/>
      <c r="B398" s="90" t="s">
        <v>24</v>
      </c>
      <c r="C398" s="84">
        <f>hidden1!B377</f>
        <v>2886101</v>
      </c>
      <c r="D398" s="84">
        <f>hidden1!F377</f>
        <v>1258079</v>
      </c>
      <c r="E398" s="85">
        <f t="shared" si="22"/>
        <v>43.590955410084405</v>
      </c>
      <c r="F398" s="86">
        <f t="shared" si="23"/>
        <v>-1628022</v>
      </c>
      <c r="G398" s="84">
        <f>hidden1!G377</f>
        <v>-444355</v>
      </c>
      <c r="H398" s="84">
        <f>hidden1!H377</f>
        <v>-378333</v>
      </c>
      <c r="I398" s="84">
        <f>hidden1!I377</f>
        <v>2080767</v>
      </c>
      <c r="J398" s="85" t="str">
        <f t="shared" si="24"/>
        <v/>
      </c>
      <c r="K398" s="86">
        <f t="shared" si="25"/>
        <v>2459100</v>
      </c>
      <c r="L398" s="251"/>
      <c r="M398" s="87"/>
    </row>
    <row r="399" spans="1:13" ht="15.6" customHeight="1" x14ac:dyDescent="0.25">
      <c r="A399" s="248"/>
      <c r="B399" s="83" t="s">
        <v>26</v>
      </c>
      <c r="C399" s="84">
        <f>hidden1!B378</f>
        <v>2867844</v>
      </c>
      <c r="D399" s="84">
        <f>hidden1!F378</f>
        <v>1260001</v>
      </c>
      <c r="E399" s="85">
        <f t="shared" si="22"/>
        <v>43.935479056740881</v>
      </c>
      <c r="F399" s="86">
        <f t="shared" si="23"/>
        <v>-1607843</v>
      </c>
      <c r="G399" s="84">
        <f>hidden1!G378</f>
        <v>-443229</v>
      </c>
      <c r="H399" s="84">
        <f>hidden1!H378</f>
        <v>-374337</v>
      </c>
      <c r="I399" s="84">
        <f>hidden1!I378</f>
        <v>2077567</v>
      </c>
      <c r="J399" s="85" t="str">
        <f t="shared" si="24"/>
        <v/>
      </c>
      <c r="K399" s="86">
        <f t="shared" si="25"/>
        <v>2451904</v>
      </c>
      <c r="L399" s="251"/>
      <c r="M399" s="87"/>
    </row>
    <row r="400" spans="1:13" ht="15.6" customHeight="1" x14ac:dyDescent="0.25">
      <c r="A400" s="111"/>
      <c r="B400" s="94" t="s">
        <v>217</v>
      </c>
      <c r="C400" s="84"/>
      <c r="D400" s="84"/>
      <c r="E400" s="85" t="str">
        <f t="shared" ref="E400:E461" si="26">IF(C400&lt;0,IF(D400&gt;=0,"",(C400/D400)*100),IF(D400&lt;0,"",IF(C400=0,"",(D400/C400)*100)))</f>
        <v/>
      </c>
      <c r="F400" s="86" t="str">
        <f t="shared" ref="F400:F461" si="27">IF(D400="","",(D400-C400))</f>
        <v/>
      </c>
      <c r="G400" s="84"/>
      <c r="H400" s="84"/>
      <c r="I400" s="84"/>
      <c r="J400" s="85" t="str">
        <f t="shared" ref="J400:J463" si="28">IF(H400&lt;0,IF(I400&gt;=0,"",(H400/I400)*100),IF(I400&lt;0,"",IF(H400=0,"",(I400/H400)*100)))</f>
        <v/>
      </c>
      <c r="K400" s="86" t="str">
        <f t="shared" ref="K400:K463" si="29">IF(I400="","",(I400-H400))</f>
        <v/>
      </c>
      <c r="L400" s="86"/>
      <c r="M400" s="87"/>
    </row>
    <row r="401" spans="1:13" ht="61.2" customHeight="1" x14ac:dyDescent="0.25">
      <c r="A401" s="246">
        <v>1640</v>
      </c>
      <c r="B401" s="107" t="s">
        <v>179</v>
      </c>
      <c r="C401" s="84">
        <f>hidden1!B379</f>
        <v>48835</v>
      </c>
      <c r="D401" s="84">
        <f>hidden1!F379</f>
        <v>30364</v>
      </c>
      <c r="E401" s="85">
        <f t="shared" si="26"/>
        <v>62.17671751817344</v>
      </c>
      <c r="F401" s="86">
        <f t="shared" si="27"/>
        <v>-18471</v>
      </c>
      <c r="G401" s="84">
        <f>hidden1!G379</f>
        <v>24869</v>
      </c>
      <c r="H401" s="84">
        <f>hidden1!H379</f>
        <v>-2925</v>
      </c>
      <c r="I401" s="84">
        <f>hidden1!I379</f>
        <v>8420</v>
      </c>
      <c r="J401" s="85" t="str">
        <f t="shared" si="28"/>
        <v/>
      </c>
      <c r="K401" s="86">
        <f t="shared" si="29"/>
        <v>11345</v>
      </c>
      <c r="L401" s="86">
        <f>hidden4!B138</f>
        <v>-12941</v>
      </c>
      <c r="M401" s="87"/>
    </row>
    <row r="402" spans="1:13" ht="16.350000000000001" customHeight="1" x14ac:dyDescent="0.25">
      <c r="A402" s="247"/>
      <c r="B402" s="90" t="s">
        <v>24</v>
      </c>
      <c r="C402" s="84">
        <f>hidden1!B380</f>
        <v>48835</v>
      </c>
      <c r="D402" s="84">
        <f>hidden1!F380</f>
        <v>30364</v>
      </c>
      <c r="E402" s="85">
        <f t="shared" si="26"/>
        <v>62.17671751817344</v>
      </c>
      <c r="F402" s="86">
        <f t="shared" si="27"/>
        <v>-18471</v>
      </c>
      <c r="G402" s="84">
        <f>hidden1!G380</f>
        <v>24869</v>
      </c>
      <c r="H402" s="84">
        <f>hidden1!H380</f>
        <v>-2925</v>
      </c>
      <c r="I402" s="84">
        <f>hidden1!I380</f>
        <v>8420</v>
      </c>
      <c r="J402" s="85" t="str">
        <f t="shared" si="28"/>
        <v/>
      </c>
      <c r="K402" s="86">
        <f t="shared" si="29"/>
        <v>11345</v>
      </c>
      <c r="L402" s="252"/>
      <c r="M402" s="87"/>
    </row>
    <row r="403" spans="1:13" ht="16.350000000000001" customHeight="1" x14ac:dyDescent="0.25">
      <c r="A403" s="248"/>
      <c r="B403" s="83" t="s">
        <v>26</v>
      </c>
      <c r="C403" s="84">
        <f>hidden1!B381</f>
        <v>30578</v>
      </c>
      <c r="D403" s="84">
        <f>hidden1!F381</f>
        <v>32550</v>
      </c>
      <c r="E403" s="85">
        <f t="shared" si="26"/>
        <v>106.44908103865525</v>
      </c>
      <c r="F403" s="86">
        <f t="shared" si="27"/>
        <v>1972</v>
      </c>
      <c r="G403" s="84">
        <f>hidden1!G381</f>
        <v>26237</v>
      </c>
      <c r="H403" s="84">
        <f>hidden1!H381</f>
        <v>992</v>
      </c>
      <c r="I403" s="84">
        <f>hidden1!I381</f>
        <v>5321</v>
      </c>
      <c r="J403" s="85">
        <f t="shared" si="28"/>
        <v>536.39112903225805</v>
      </c>
      <c r="K403" s="86">
        <f t="shared" si="29"/>
        <v>4329</v>
      </c>
      <c r="L403" s="252"/>
      <c r="M403" s="87"/>
    </row>
    <row r="404" spans="1:13" ht="48.15" customHeight="1" x14ac:dyDescent="0.25">
      <c r="A404" s="246">
        <v>1641</v>
      </c>
      <c r="B404" s="107" t="s">
        <v>180</v>
      </c>
      <c r="C404" s="84">
        <f>hidden1!B382</f>
        <v>1591558</v>
      </c>
      <c r="D404" s="84">
        <f>hidden1!F382</f>
        <v>929442</v>
      </c>
      <c r="E404" s="85">
        <f t="shared" si="26"/>
        <v>58.398248760020053</v>
      </c>
      <c r="F404" s="86">
        <f t="shared" si="27"/>
        <v>-662116</v>
      </c>
      <c r="G404" s="84">
        <f>hidden1!G382</f>
        <v>58565</v>
      </c>
      <c r="H404" s="84">
        <f>hidden1!H382</f>
        <v>-55954</v>
      </c>
      <c r="I404" s="84">
        <f>hidden1!I382</f>
        <v>926831</v>
      </c>
      <c r="J404" s="85" t="str">
        <f t="shared" si="28"/>
        <v/>
      </c>
      <c r="K404" s="86">
        <f t="shared" si="29"/>
        <v>982785</v>
      </c>
      <c r="L404" s="86">
        <f>hidden4!B139</f>
        <v>-194763</v>
      </c>
      <c r="M404" s="87"/>
    </row>
    <row r="405" spans="1:13" ht="16.350000000000001" customHeight="1" x14ac:dyDescent="0.25">
      <c r="A405" s="247"/>
      <c r="B405" s="90" t="s">
        <v>24</v>
      </c>
      <c r="C405" s="84">
        <f>hidden1!B383</f>
        <v>1591558</v>
      </c>
      <c r="D405" s="84">
        <f>hidden1!F383</f>
        <v>929442</v>
      </c>
      <c r="E405" s="85">
        <f t="shared" si="26"/>
        <v>58.398248760020053</v>
      </c>
      <c r="F405" s="86">
        <f t="shared" si="27"/>
        <v>-662116</v>
      </c>
      <c r="G405" s="84">
        <f>hidden1!G383</f>
        <v>58565</v>
      </c>
      <c r="H405" s="84">
        <f>hidden1!H383</f>
        <v>-55954</v>
      </c>
      <c r="I405" s="84">
        <f>hidden1!I383</f>
        <v>926831</v>
      </c>
      <c r="J405" s="85" t="str">
        <f t="shared" si="28"/>
        <v/>
      </c>
      <c r="K405" s="86">
        <f t="shared" si="29"/>
        <v>982785</v>
      </c>
      <c r="L405" s="252"/>
      <c r="M405" s="87"/>
    </row>
    <row r="406" spans="1:13" ht="16.350000000000001" customHeight="1" x14ac:dyDescent="0.25">
      <c r="A406" s="248"/>
      <c r="B406" s="83" t="s">
        <v>26</v>
      </c>
      <c r="C406" s="84">
        <f>hidden1!B384</f>
        <v>1591558</v>
      </c>
      <c r="D406" s="84">
        <f>hidden1!F384</f>
        <v>929178</v>
      </c>
      <c r="E406" s="85">
        <f t="shared" si="26"/>
        <v>58.381661240118177</v>
      </c>
      <c r="F406" s="86">
        <f t="shared" si="27"/>
        <v>-662380</v>
      </c>
      <c r="G406" s="84">
        <f>hidden1!G384</f>
        <v>58323</v>
      </c>
      <c r="H406" s="84">
        <f>hidden1!H384</f>
        <v>-55875</v>
      </c>
      <c r="I406" s="84">
        <f>hidden1!I384</f>
        <v>926730</v>
      </c>
      <c r="J406" s="85" t="str">
        <f t="shared" si="28"/>
        <v/>
      </c>
      <c r="K406" s="86">
        <f t="shared" si="29"/>
        <v>982605</v>
      </c>
      <c r="L406" s="252"/>
      <c r="M406" s="87"/>
    </row>
    <row r="407" spans="1:13" ht="46.95" customHeight="1" x14ac:dyDescent="0.25">
      <c r="A407" s="246">
        <v>1642</v>
      </c>
      <c r="B407" s="107" t="s">
        <v>181</v>
      </c>
      <c r="C407" s="84">
        <f>hidden1!B385</f>
        <v>68980</v>
      </c>
      <c r="D407" s="84">
        <f>hidden1!F385</f>
        <v>1312</v>
      </c>
      <c r="E407" s="85">
        <f t="shared" si="26"/>
        <v>1.9020005798782256</v>
      </c>
      <c r="F407" s="86">
        <f t="shared" si="27"/>
        <v>-67668</v>
      </c>
      <c r="G407" s="84">
        <f>hidden1!G385</f>
        <v>-53853</v>
      </c>
      <c r="H407" s="84">
        <f>hidden1!H385</f>
        <v>7459</v>
      </c>
      <c r="I407" s="84">
        <f>hidden1!I385</f>
        <v>47706</v>
      </c>
      <c r="J407" s="85">
        <f t="shared" si="28"/>
        <v>639.5763507172544</v>
      </c>
      <c r="K407" s="86">
        <f t="shared" si="29"/>
        <v>40247</v>
      </c>
      <c r="L407" s="86">
        <f>hidden4!B140</f>
        <v>-34203</v>
      </c>
      <c r="M407" s="87"/>
    </row>
    <row r="408" spans="1:13" ht="16.350000000000001" customHeight="1" x14ac:dyDescent="0.25">
      <c r="A408" s="247"/>
      <c r="B408" s="90" t="s">
        <v>24</v>
      </c>
      <c r="C408" s="84">
        <f>hidden1!B386</f>
        <v>68980</v>
      </c>
      <c r="D408" s="84">
        <f>hidden1!F386</f>
        <v>1312</v>
      </c>
      <c r="E408" s="85">
        <f t="shared" si="26"/>
        <v>1.9020005798782256</v>
      </c>
      <c r="F408" s="86">
        <f t="shared" si="27"/>
        <v>-67668</v>
      </c>
      <c r="G408" s="84">
        <f>hidden1!G386</f>
        <v>-53853</v>
      </c>
      <c r="H408" s="84">
        <f>hidden1!H386</f>
        <v>7459</v>
      </c>
      <c r="I408" s="84">
        <f>hidden1!I386</f>
        <v>47706</v>
      </c>
      <c r="J408" s="85">
        <f t="shared" si="28"/>
        <v>639.5763507172544</v>
      </c>
      <c r="K408" s="86">
        <f t="shared" si="29"/>
        <v>40247</v>
      </c>
      <c r="L408" s="252"/>
      <c r="M408" s="87"/>
    </row>
    <row r="409" spans="1:13" ht="16.350000000000001" customHeight="1" x14ac:dyDescent="0.25">
      <c r="A409" s="248"/>
      <c r="B409" s="83" t="s">
        <v>26</v>
      </c>
      <c r="C409" s="84">
        <f>hidden1!B387</f>
        <v>68980</v>
      </c>
      <c r="D409" s="84">
        <f>hidden1!F387</f>
        <v>1312</v>
      </c>
      <c r="E409" s="85">
        <f t="shared" si="26"/>
        <v>1.9020005798782256</v>
      </c>
      <c r="F409" s="86">
        <f t="shared" si="27"/>
        <v>-67668</v>
      </c>
      <c r="G409" s="84">
        <f>hidden1!G387</f>
        <v>-53853</v>
      </c>
      <c r="H409" s="84">
        <f>hidden1!H387</f>
        <v>7459</v>
      </c>
      <c r="I409" s="84">
        <f>hidden1!I387</f>
        <v>47706</v>
      </c>
      <c r="J409" s="85">
        <f t="shared" si="28"/>
        <v>639.5763507172544</v>
      </c>
      <c r="K409" s="86">
        <f t="shared" si="29"/>
        <v>40247</v>
      </c>
      <c r="L409" s="252"/>
      <c r="M409" s="87"/>
    </row>
    <row r="410" spans="1:13" ht="48.75" customHeight="1" x14ac:dyDescent="0.25">
      <c r="A410" s="246">
        <v>1643</v>
      </c>
      <c r="B410" s="107" t="s">
        <v>170</v>
      </c>
      <c r="C410" s="84">
        <f>hidden1!B388</f>
        <v>0</v>
      </c>
      <c r="D410" s="84">
        <f>hidden1!F388</f>
        <v>0</v>
      </c>
      <c r="E410" s="85" t="str">
        <f t="shared" si="26"/>
        <v/>
      </c>
      <c r="F410" s="86">
        <f t="shared" si="27"/>
        <v>0</v>
      </c>
      <c r="G410" s="84">
        <f>hidden1!G388</f>
        <v>0</v>
      </c>
      <c r="H410" s="84">
        <f>hidden1!H388</f>
        <v>0</v>
      </c>
      <c r="I410" s="84">
        <f>hidden1!I388</f>
        <v>0</v>
      </c>
      <c r="J410" s="85" t="str">
        <f t="shared" si="28"/>
        <v/>
      </c>
      <c r="K410" s="86">
        <f t="shared" si="29"/>
        <v>0</v>
      </c>
      <c r="L410" s="86">
        <f>hidden4!B141</f>
        <v>0</v>
      </c>
      <c r="M410" s="87"/>
    </row>
    <row r="411" spans="1:13" ht="16.350000000000001" customHeight="1" x14ac:dyDescent="0.25">
      <c r="A411" s="247"/>
      <c r="B411" s="90" t="s">
        <v>24</v>
      </c>
      <c r="C411" s="84">
        <f>hidden1!B389</f>
        <v>0</v>
      </c>
      <c r="D411" s="84">
        <f>hidden1!F389</f>
        <v>0</v>
      </c>
      <c r="E411" s="85" t="str">
        <f t="shared" si="26"/>
        <v/>
      </c>
      <c r="F411" s="86">
        <f t="shared" si="27"/>
        <v>0</v>
      </c>
      <c r="G411" s="84">
        <f>hidden1!G389</f>
        <v>0</v>
      </c>
      <c r="H411" s="84">
        <f>hidden1!H389</f>
        <v>0</v>
      </c>
      <c r="I411" s="84">
        <f>hidden1!I389</f>
        <v>0</v>
      </c>
      <c r="J411" s="85" t="str">
        <f t="shared" si="28"/>
        <v/>
      </c>
      <c r="K411" s="86">
        <f t="shared" si="29"/>
        <v>0</v>
      </c>
      <c r="L411" s="251"/>
      <c r="M411" s="87"/>
    </row>
    <row r="412" spans="1:13" ht="18" customHeight="1" x14ac:dyDescent="0.25">
      <c r="A412" s="248"/>
      <c r="B412" s="83" t="s">
        <v>26</v>
      </c>
      <c r="C412" s="84">
        <f>hidden1!B390</f>
        <v>0</v>
      </c>
      <c r="D412" s="84">
        <f>hidden1!F390</f>
        <v>0</v>
      </c>
      <c r="E412" s="85" t="str">
        <f t="shared" si="26"/>
        <v/>
      </c>
      <c r="F412" s="86">
        <f t="shared" si="27"/>
        <v>0</v>
      </c>
      <c r="G412" s="84">
        <f>hidden1!G390</f>
        <v>0</v>
      </c>
      <c r="H412" s="84">
        <f>hidden1!H390</f>
        <v>0</v>
      </c>
      <c r="I412" s="84">
        <f>hidden1!I390</f>
        <v>0</v>
      </c>
      <c r="J412" s="85" t="str">
        <f t="shared" si="28"/>
        <v/>
      </c>
      <c r="K412" s="86">
        <f t="shared" si="29"/>
        <v>0</v>
      </c>
      <c r="L412" s="251"/>
      <c r="M412" s="87"/>
    </row>
    <row r="413" spans="1:13" ht="46.5" customHeight="1" x14ac:dyDescent="0.25">
      <c r="A413" s="246">
        <v>1644</v>
      </c>
      <c r="B413" s="107" t="s">
        <v>171</v>
      </c>
      <c r="C413" s="84">
        <f>hidden1!B391</f>
        <v>1460</v>
      </c>
      <c r="D413" s="84">
        <f>hidden1!F391</f>
        <v>2017</v>
      </c>
      <c r="E413" s="85">
        <f t="shared" si="26"/>
        <v>138.15068493150685</v>
      </c>
      <c r="F413" s="86">
        <f t="shared" si="27"/>
        <v>557</v>
      </c>
      <c r="G413" s="84">
        <f>hidden1!G391</f>
        <v>1209</v>
      </c>
      <c r="H413" s="84">
        <f>hidden1!H391</f>
        <v>-180</v>
      </c>
      <c r="I413" s="84">
        <f>hidden1!I391</f>
        <v>988</v>
      </c>
      <c r="J413" s="85" t="str">
        <f t="shared" si="28"/>
        <v/>
      </c>
      <c r="K413" s="86">
        <f t="shared" si="29"/>
        <v>1168</v>
      </c>
      <c r="L413" s="86">
        <f>hidden4!B142</f>
        <v>-103</v>
      </c>
      <c r="M413" s="87"/>
    </row>
    <row r="414" spans="1:13" ht="16.350000000000001" customHeight="1" x14ac:dyDescent="0.25">
      <c r="A414" s="247"/>
      <c r="B414" s="90" t="s">
        <v>24</v>
      </c>
      <c r="C414" s="84">
        <f>hidden1!B392</f>
        <v>1460</v>
      </c>
      <c r="D414" s="84">
        <f>hidden1!F392</f>
        <v>2017</v>
      </c>
      <c r="E414" s="85">
        <f t="shared" si="26"/>
        <v>138.15068493150685</v>
      </c>
      <c r="F414" s="86">
        <f t="shared" si="27"/>
        <v>557</v>
      </c>
      <c r="G414" s="84">
        <f>hidden1!G392</f>
        <v>1209</v>
      </c>
      <c r="H414" s="84">
        <f>hidden1!H392</f>
        <v>-180</v>
      </c>
      <c r="I414" s="84">
        <f>hidden1!I392</f>
        <v>988</v>
      </c>
      <c r="J414" s="85" t="str">
        <f t="shared" si="28"/>
        <v/>
      </c>
      <c r="K414" s="86">
        <f t="shared" si="29"/>
        <v>1168</v>
      </c>
      <c r="L414" s="251"/>
      <c r="M414" s="87"/>
    </row>
    <row r="415" spans="1:13" ht="15.75" customHeight="1" x14ac:dyDescent="0.25">
      <c r="A415" s="248"/>
      <c r="B415" s="83" t="s">
        <v>26</v>
      </c>
      <c r="C415" s="84">
        <f>hidden1!B393</f>
        <v>1460</v>
      </c>
      <c r="D415" s="84">
        <f>hidden1!F393</f>
        <v>2017</v>
      </c>
      <c r="E415" s="85">
        <f t="shared" si="26"/>
        <v>138.15068493150685</v>
      </c>
      <c r="F415" s="86">
        <f t="shared" si="27"/>
        <v>557</v>
      </c>
      <c r="G415" s="84">
        <f>hidden1!G393</f>
        <v>1209</v>
      </c>
      <c r="H415" s="84">
        <f>hidden1!H393</f>
        <v>-180</v>
      </c>
      <c r="I415" s="84">
        <f>hidden1!I393</f>
        <v>988</v>
      </c>
      <c r="J415" s="85" t="str">
        <f t="shared" si="28"/>
        <v/>
      </c>
      <c r="K415" s="86">
        <f t="shared" si="29"/>
        <v>1168</v>
      </c>
      <c r="L415" s="251"/>
      <c r="M415" s="87"/>
    </row>
    <row r="416" spans="1:13" ht="40.65" customHeight="1" x14ac:dyDescent="0.25">
      <c r="A416" s="246">
        <v>1645</v>
      </c>
      <c r="B416" s="101" t="s">
        <v>172</v>
      </c>
      <c r="C416" s="84">
        <f>hidden1!B394</f>
        <v>809187</v>
      </c>
      <c r="D416" s="84">
        <f>hidden1!F394</f>
        <v>53573</v>
      </c>
      <c r="E416" s="85">
        <f t="shared" si="26"/>
        <v>6.6205957337426335</v>
      </c>
      <c r="F416" s="86">
        <f t="shared" si="27"/>
        <v>-755614</v>
      </c>
      <c r="G416" s="84">
        <f>hidden1!G394</f>
        <v>-472345</v>
      </c>
      <c r="H416" s="84">
        <f>hidden1!H394</f>
        <v>-308591</v>
      </c>
      <c r="I416" s="84">
        <f>hidden1!I394</f>
        <v>834509</v>
      </c>
      <c r="J416" s="85" t="str">
        <f t="shared" si="28"/>
        <v/>
      </c>
      <c r="K416" s="86">
        <f t="shared" si="29"/>
        <v>1143100</v>
      </c>
      <c r="L416" s="86">
        <f>hidden4!B143</f>
        <v>-71358</v>
      </c>
      <c r="M416" s="87"/>
    </row>
    <row r="417" spans="1:13" ht="16.350000000000001" customHeight="1" x14ac:dyDescent="0.25">
      <c r="A417" s="247"/>
      <c r="B417" s="90" t="s">
        <v>24</v>
      </c>
      <c r="C417" s="84">
        <f>hidden1!B395</f>
        <v>809187</v>
      </c>
      <c r="D417" s="84">
        <f>hidden1!F395</f>
        <v>53573</v>
      </c>
      <c r="E417" s="85">
        <f t="shared" si="26"/>
        <v>6.6205957337426335</v>
      </c>
      <c r="F417" s="86">
        <f t="shared" si="27"/>
        <v>-755614</v>
      </c>
      <c r="G417" s="84">
        <f>hidden1!G395</f>
        <v>-472345</v>
      </c>
      <c r="H417" s="84">
        <f>hidden1!H395</f>
        <v>-308591</v>
      </c>
      <c r="I417" s="84">
        <f>hidden1!I395</f>
        <v>834509</v>
      </c>
      <c r="J417" s="85" t="str">
        <f t="shared" si="28"/>
        <v/>
      </c>
      <c r="K417" s="86">
        <f t="shared" si="29"/>
        <v>1143100</v>
      </c>
      <c r="L417" s="251"/>
      <c r="M417" s="87"/>
    </row>
    <row r="418" spans="1:13" ht="15.75" customHeight="1" x14ac:dyDescent="0.25">
      <c r="A418" s="248"/>
      <c r="B418" s="83" t="s">
        <v>26</v>
      </c>
      <c r="C418" s="84">
        <f>hidden1!B396</f>
        <v>809187</v>
      </c>
      <c r="D418" s="84">
        <f>hidden1!F396</f>
        <v>53573</v>
      </c>
      <c r="E418" s="85">
        <f t="shared" si="26"/>
        <v>6.6205957337426335</v>
      </c>
      <c r="F418" s="86">
        <f t="shared" si="27"/>
        <v>-755614</v>
      </c>
      <c r="G418" s="84">
        <f>hidden1!G396</f>
        <v>-472345</v>
      </c>
      <c r="H418" s="84">
        <f>hidden1!H396</f>
        <v>-308591</v>
      </c>
      <c r="I418" s="84">
        <f>hidden1!I396</f>
        <v>834509</v>
      </c>
      <c r="J418" s="85" t="str">
        <f t="shared" si="28"/>
        <v/>
      </c>
      <c r="K418" s="86">
        <f t="shared" si="29"/>
        <v>1143100</v>
      </c>
      <c r="L418" s="251"/>
      <c r="M418" s="87"/>
    </row>
    <row r="419" spans="1:13" ht="43.5" customHeight="1" x14ac:dyDescent="0.25">
      <c r="A419" s="246">
        <v>1646</v>
      </c>
      <c r="B419" s="101" t="s">
        <v>173</v>
      </c>
      <c r="C419" s="84">
        <f>hidden1!B397</f>
        <v>255747</v>
      </c>
      <c r="D419" s="84">
        <f>hidden1!F397</f>
        <v>144028</v>
      </c>
      <c r="E419" s="85">
        <f t="shared" si="26"/>
        <v>56.316594134046539</v>
      </c>
      <c r="F419" s="86">
        <f t="shared" si="27"/>
        <v>-111719</v>
      </c>
      <c r="G419" s="84">
        <f>hidden1!G397</f>
        <v>-128</v>
      </c>
      <c r="H419" s="84">
        <f>hidden1!H397</f>
        <v>-17082</v>
      </c>
      <c r="I419" s="84">
        <f>hidden1!I397</f>
        <v>161238</v>
      </c>
      <c r="J419" s="85" t="str">
        <f t="shared" si="28"/>
        <v/>
      </c>
      <c r="K419" s="86">
        <f t="shared" si="29"/>
        <v>178320</v>
      </c>
      <c r="L419" s="86">
        <f>hidden4!B144</f>
        <v>-31936</v>
      </c>
      <c r="M419" s="87"/>
    </row>
    <row r="420" spans="1:13" ht="16.350000000000001" customHeight="1" x14ac:dyDescent="0.25">
      <c r="A420" s="247"/>
      <c r="B420" s="90" t="s">
        <v>24</v>
      </c>
      <c r="C420" s="84">
        <f>hidden1!B398</f>
        <v>255747</v>
      </c>
      <c r="D420" s="84">
        <f>hidden1!F398</f>
        <v>144028</v>
      </c>
      <c r="E420" s="85">
        <f t="shared" si="26"/>
        <v>56.316594134046539</v>
      </c>
      <c r="F420" s="86">
        <f t="shared" si="27"/>
        <v>-111719</v>
      </c>
      <c r="G420" s="84">
        <f>hidden1!G398</f>
        <v>-128</v>
      </c>
      <c r="H420" s="84">
        <f>hidden1!H398</f>
        <v>-17082</v>
      </c>
      <c r="I420" s="84">
        <f>hidden1!I398</f>
        <v>161238</v>
      </c>
      <c r="J420" s="85" t="str">
        <f t="shared" si="28"/>
        <v/>
      </c>
      <c r="K420" s="86">
        <f t="shared" si="29"/>
        <v>178320</v>
      </c>
      <c r="L420" s="252"/>
      <c r="M420" s="87"/>
    </row>
    <row r="421" spans="1:13" ht="16.350000000000001" customHeight="1" x14ac:dyDescent="0.25">
      <c r="A421" s="248"/>
      <c r="B421" s="83" t="s">
        <v>26</v>
      </c>
      <c r="C421" s="84">
        <f>hidden1!B399</f>
        <v>255747</v>
      </c>
      <c r="D421" s="84">
        <f>hidden1!F399</f>
        <v>144028</v>
      </c>
      <c r="E421" s="85">
        <f t="shared" si="26"/>
        <v>56.316594134046539</v>
      </c>
      <c r="F421" s="86">
        <f t="shared" si="27"/>
        <v>-111719</v>
      </c>
      <c r="G421" s="84">
        <f>hidden1!G399</f>
        <v>-128</v>
      </c>
      <c r="H421" s="84">
        <f>hidden1!H399</f>
        <v>-17082</v>
      </c>
      <c r="I421" s="84">
        <f>hidden1!I399</f>
        <v>161238</v>
      </c>
      <c r="J421" s="85" t="str">
        <f t="shared" si="28"/>
        <v/>
      </c>
      <c r="K421" s="86">
        <f t="shared" si="29"/>
        <v>178320</v>
      </c>
      <c r="L421" s="252"/>
      <c r="M421" s="87"/>
    </row>
    <row r="422" spans="1:13" ht="45.75" customHeight="1" x14ac:dyDescent="0.25">
      <c r="A422" s="239">
        <v>1648</v>
      </c>
      <c r="B422" s="101" t="s">
        <v>481</v>
      </c>
      <c r="C422" s="84">
        <f>hidden1!B400</f>
        <v>110334</v>
      </c>
      <c r="D422" s="84">
        <f>hidden1!F400</f>
        <v>97343</v>
      </c>
      <c r="E422" s="85">
        <f t="shared" si="26"/>
        <v>88.225750901807245</v>
      </c>
      <c r="F422" s="86">
        <f t="shared" si="27"/>
        <v>-12991</v>
      </c>
      <c r="G422" s="84">
        <f>hidden1!G400</f>
        <v>-2672</v>
      </c>
      <c r="H422" s="84">
        <f>hidden1!H400</f>
        <v>-1060</v>
      </c>
      <c r="I422" s="84">
        <f>hidden1!I400</f>
        <v>101075</v>
      </c>
      <c r="J422" s="85" t="str">
        <f t="shared" si="28"/>
        <v/>
      </c>
      <c r="K422" s="86">
        <f t="shared" si="29"/>
        <v>102135</v>
      </c>
      <c r="L422" s="86">
        <f>hidden4!B145</f>
        <v>-31901</v>
      </c>
      <c r="M422" s="87"/>
    </row>
    <row r="423" spans="1:13" ht="16.350000000000001" customHeight="1" x14ac:dyDescent="0.25">
      <c r="A423" s="239"/>
      <c r="B423" s="90" t="s">
        <v>24</v>
      </c>
      <c r="C423" s="84">
        <f>hidden1!B401</f>
        <v>110334</v>
      </c>
      <c r="D423" s="84">
        <f>hidden1!F401</f>
        <v>97343</v>
      </c>
      <c r="E423" s="85">
        <f t="shared" si="26"/>
        <v>88.225750901807245</v>
      </c>
      <c r="F423" s="86">
        <f t="shared" si="27"/>
        <v>-12991</v>
      </c>
      <c r="G423" s="84">
        <f>hidden1!G401</f>
        <v>-2672</v>
      </c>
      <c r="H423" s="84">
        <f>hidden1!H401</f>
        <v>-1060</v>
      </c>
      <c r="I423" s="84">
        <f>hidden1!I401</f>
        <v>101075</v>
      </c>
      <c r="J423" s="85" t="str">
        <f t="shared" si="28"/>
        <v/>
      </c>
      <c r="K423" s="86">
        <f t="shared" si="29"/>
        <v>102135</v>
      </c>
      <c r="L423" s="252"/>
      <c r="M423" s="87"/>
    </row>
    <row r="424" spans="1:13" ht="16.350000000000001" customHeight="1" x14ac:dyDescent="0.25">
      <c r="A424" s="240"/>
      <c r="B424" s="83" t="s">
        <v>26</v>
      </c>
      <c r="C424" s="84">
        <f>hidden1!B402</f>
        <v>110334</v>
      </c>
      <c r="D424" s="84">
        <f>hidden1!F402</f>
        <v>97343</v>
      </c>
      <c r="E424" s="85">
        <f t="shared" si="26"/>
        <v>88.225750901807245</v>
      </c>
      <c r="F424" s="86">
        <f t="shared" si="27"/>
        <v>-12991</v>
      </c>
      <c r="G424" s="84">
        <f>hidden1!G402</f>
        <v>-2672</v>
      </c>
      <c r="H424" s="84">
        <f>hidden1!H402</f>
        <v>-1060</v>
      </c>
      <c r="I424" s="84">
        <f>hidden1!I402</f>
        <v>101075</v>
      </c>
      <c r="J424" s="85" t="str">
        <f t="shared" si="28"/>
        <v/>
      </c>
      <c r="K424" s="86">
        <f t="shared" si="29"/>
        <v>102135</v>
      </c>
      <c r="L424" s="252"/>
      <c r="M424" s="87"/>
    </row>
    <row r="425" spans="1:13" ht="45.75" customHeight="1" x14ac:dyDescent="0.25">
      <c r="A425" s="261">
        <v>1720</v>
      </c>
      <c r="B425" s="83" t="s">
        <v>530</v>
      </c>
      <c r="C425" s="84">
        <f>hidden1!B403</f>
        <v>2917341139</v>
      </c>
      <c r="D425" s="84">
        <f>hidden1!F403</f>
        <v>1966581001</v>
      </c>
      <c r="E425" s="85">
        <f t="shared" si="26"/>
        <v>67.410045904816613</v>
      </c>
      <c r="F425" s="86">
        <f t="shared" si="27"/>
        <v>-950760138</v>
      </c>
      <c r="G425" s="84">
        <f>hidden1!G403</f>
        <v>126470826</v>
      </c>
      <c r="H425" s="84">
        <f>hidden1!H403</f>
        <v>370103010</v>
      </c>
      <c r="I425" s="84">
        <f>hidden1!I403</f>
        <v>1470007165</v>
      </c>
      <c r="J425" s="85">
        <f t="shared" si="28"/>
        <v>397.18865431545669</v>
      </c>
      <c r="K425" s="86">
        <f t="shared" si="29"/>
        <v>1099904155</v>
      </c>
      <c r="L425" s="86">
        <f>hidden4!B146</f>
        <v>2013646465</v>
      </c>
      <c r="M425" s="87"/>
    </row>
    <row r="426" spans="1:13" ht="16.350000000000001" customHeight="1" x14ac:dyDescent="0.25">
      <c r="A426" s="247"/>
      <c r="B426" s="89" t="s">
        <v>21</v>
      </c>
      <c r="C426" s="84">
        <f>hidden1!B404</f>
        <v>2887332625</v>
      </c>
      <c r="D426" s="84">
        <f>hidden1!F404</f>
        <v>1913269267</v>
      </c>
      <c r="E426" s="85">
        <f t="shared" si="26"/>
        <v>66.264248546701481</v>
      </c>
      <c r="F426" s="86">
        <f t="shared" si="27"/>
        <v>-974063358</v>
      </c>
      <c r="G426" s="84">
        <f>hidden1!G404</f>
        <v>122811805</v>
      </c>
      <c r="H426" s="84">
        <f>hidden1!H404</f>
        <v>357058025</v>
      </c>
      <c r="I426" s="84">
        <f>hidden1!I404</f>
        <v>1433399437</v>
      </c>
      <c r="J426" s="85">
        <f t="shared" si="28"/>
        <v>401.44719811296773</v>
      </c>
      <c r="K426" s="86">
        <f t="shared" si="29"/>
        <v>1076341412</v>
      </c>
      <c r="L426" s="252"/>
      <c r="M426" s="87"/>
    </row>
    <row r="427" spans="1:13" ht="16.350000000000001" customHeight="1" x14ac:dyDescent="0.25">
      <c r="A427" s="247"/>
      <c r="B427" s="90" t="s">
        <v>22</v>
      </c>
      <c r="C427" s="84">
        <f>hidden1!B405</f>
        <v>30008514</v>
      </c>
      <c r="D427" s="84">
        <f>hidden1!F405</f>
        <v>53311734</v>
      </c>
      <c r="E427" s="85">
        <f t="shared" si="26"/>
        <v>177.65536140843227</v>
      </c>
      <c r="F427" s="86">
        <f t="shared" si="27"/>
        <v>23303220</v>
      </c>
      <c r="G427" s="84">
        <f>hidden1!G405</f>
        <v>3659021</v>
      </c>
      <c r="H427" s="84">
        <f>hidden1!H405</f>
        <v>13044985</v>
      </c>
      <c r="I427" s="84">
        <f>hidden1!I405</f>
        <v>36607728</v>
      </c>
      <c r="J427" s="85">
        <f t="shared" si="28"/>
        <v>280.62683092391444</v>
      </c>
      <c r="K427" s="86">
        <f t="shared" si="29"/>
        <v>23562743</v>
      </c>
      <c r="L427" s="252"/>
      <c r="M427" s="87"/>
    </row>
    <row r="428" spans="1:13" ht="16.350000000000001" customHeight="1" x14ac:dyDescent="0.25">
      <c r="A428" s="248"/>
      <c r="B428" s="83" t="s">
        <v>23</v>
      </c>
      <c r="C428" s="84">
        <f>hidden1!B406</f>
        <v>831461</v>
      </c>
      <c r="D428" s="84">
        <f>hidden1!F406</f>
        <v>881915</v>
      </c>
      <c r="E428" s="85">
        <f t="shared" si="26"/>
        <v>106.06811383817161</v>
      </c>
      <c r="F428" s="86">
        <f t="shared" si="27"/>
        <v>50454</v>
      </c>
      <c r="G428" s="84">
        <f>hidden1!G406</f>
        <v>197386</v>
      </c>
      <c r="H428" s="84">
        <f>hidden1!H406</f>
        <v>58453</v>
      </c>
      <c r="I428" s="84">
        <f>hidden1!I406</f>
        <v>626076</v>
      </c>
      <c r="J428" s="85">
        <f t="shared" si="28"/>
        <v>1071.0759071390689</v>
      </c>
      <c r="K428" s="86">
        <f t="shared" si="29"/>
        <v>567623</v>
      </c>
      <c r="L428" s="252"/>
      <c r="M428" s="87"/>
    </row>
    <row r="429" spans="1:13" ht="53.4" customHeight="1" x14ac:dyDescent="0.25">
      <c r="A429" s="246">
        <v>1730</v>
      </c>
      <c r="B429" s="83" t="s">
        <v>557</v>
      </c>
      <c r="C429" s="84">
        <f>hidden1!B407</f>
        <v>2674741653</v>
      </c>
      <c r="D429" s="84">
        <f>hidden1!F407</f>
        <v>1745689148</v>
      </c>
      <c r="E429" s="85">
        <f t="shared" si="26"/>
        <v>65.265710654411379</v>
      </c>
      <c r="F429" s="86">
        <f t="shared" si="27"/>
        <v>-929052505</v>
      </c>
      <c r="G429" s="84">
        <f>hidden1!G407</f>
        <v>137160558</v>
      </c>
      <c r="H429" s="84">
        <f>hidden1!H407</f>
        <v>366386915</v>
      </c>
      <c r="I429" s="84">
        <f>hidden1!I407</f>
        <v>1242141675</v>
      </c>
      <c r="J429" s="85">
        <f t="shared" si="28"/>
        <v>339.02457324383431</v>
      </c>
      <c r="K429" s="86">
        <f t="shared" si="29"/>
        <v>875754760</v>
      </c>
      <c r="L429" s="86">
        <f>hidden4!B147</f>
        <v>1778863212</v>
      </c>
      <c r="M429" s="87"/>
    </row>
    <row r="430" spans="1:13" ht="16.350000000000001" customHeight="1" x14ac:dyDescent="0.25">
      <c r="A430" s="247"/>
      <c r="B430" s="89" t="s">
        <v>21</v>
      </c>
      <c r="C430" s="84">
        <f>hidden1!B408</f>
        <v>2645760356</v>
      </c>
      <c r="D430" s="84">
        <f>hidden1!F408</f>
        <v>1695061772</v>
      </c>
      <c r="E430" s="85">
        <f t="shared" si="26"/>
        <v>64.067093913323419</v>
      </c>
      <c r="F430" s="86">
        <f t="shared" si="27"/>
        <v>-950698584</v>
      </c>
      <c r="G430" s="84">
        <f>hidden1!G408</f>
        <v>134136903</v>
      </c>
      <c r="H430" s="84">
        <f>hidden1!H408</f>
        <v>353786596</v>
      </c>
      <c r="I430" s="84">
        <f>hidden1!I408</f>
        <v>1207138273</v>
      </c>
      <c r="J430" s="85">
        <f t="shared" si="28"/>
        <v>341.20520298061263</v>
      </c>
      <c r="K430" s="86">
        <f t="shared" si="29"/>
        <v>853351677</v>
      </c>
      <c r="L430" s="252"/>
      <c r="M430" s="87"/>
    </row>
    <row r="431" spans="1:13" ht="16.350000000000001" customHeight="1" x14ac:dyDescent="0.25">
      <c r="A431" s="247"/>
      <c r="B431" s="90" t="s">
        <v>22</v>
      </c>
      <c r="C431" s="84">
        <f>hidden1!B409</f>
        <v>28981297</v>
      </c>
      <c r="D431" s="84">
        <f>hidden1!F409</f>
        <v>50627376</v>
      </c>
      <c r="E431" s="85">
        <f t="shared" si="26"/>
        <v>174.68982150798843</v>
      </c>
      <c r="F431" s="86">
        <f t="shared" si="27"/>
        <v>21646079</v>
      </c>
      <c r="G431" s="84">
        <f>hidden1!G409</f>
        <v>3023655</v>
      </c>
      <c r="H431" s="84">
        <f>hidden1!H409</f>
        <v>12600319</v>
      </c>
      <c r="I431" s="84">
        <f>hidden1!I409</f>
        <v>35003402</v>
      </c>
      <c r="J431" s="85">
        <f t="shared" si="28"/>
        <v>277.79774464440146</v>
      </c>
      <c r="K431" s="86">
        <f t="shared" si="29"/>
        <v>22403083</v>
      </c>
      <c r="L431" s="252"/>
      <c r="M431" s="87"/>
    </row>
    <row r="432" spans="1:13" ht="16.350000000000001" customHeight="1" x14ac:dyDescent="0.25">
      <c r="A432" s="248"/>
      <c r="B432" s="83" t="s">
        <v>23</v>
      </c>
      <c r="C432" s="84">
        <f>hidden1!B410</f>
        <v>831096</v>
      </c>
      <c r="D432" s="84">
        <f>hidden1!F410</f>
        <v>881059</v>
      </c>
      <c r="E432" s="85">
        <f t="shared" si="26"/>
        <v>106.01170021273114</v>
      </c>
      <c r="F432" s="86">
        <f t="shared" si="27"/>
        <v>49963</v>
      </c>
      <c r="G432" s="84">
        <f>hidden1!G410</f>
        <v>197224</v>
      </c>
      <c r="H432" s="84">
        <f>hidden1!H410</f>
        <v>58358</v>
      </c>
      <c r="I432" s="84">
        <f>hidden1!I410</f>
        <v>625477</v>
      </c>
      <c r="J432" s="85">
        <f t="shared" si="28"/>
        <v>1071.7930703588197</v>
      </c>
      <c r="K432" s="86">
        <f t="shared" si="29"/>
        <v>567119</v>
      </c>
      <c r="L432" s="252"/>
      <c r="M432" s="87"/>
    </row>
    <row r="433" spans="1:13" ht="15" customHeight="1" x14ac:dyDescent="0.25">
      <c r="A433" s="93"/>
      <c r="B433" s="94" t="s">
        <v>9</v>
      </c>
      <c r="C433" s="84"/>
      <c r="D433" s="84"/>
      <c r="E433" s="85" t="str">
        <f t="shared" si="26"/>
        <v/>
      </c>
      <c r="F433" s="86" t="str">
        <f t="shared" si="27"/>
        <v/>
      </c>
      <c r="G433" s="84"/>
      <c r="H433" s="84"/>
      <c r="I433" s="84"/>
      <c r="J433" s="85" t="str">
        <f t="shared" si="28"/>
        <v/>
      </c>
      <c r="K433" s="86" t="str">
        <f t="shared" si="29"/>
        <v/>
      </c>
      <c r="L433" s="86"/>
      <c r="M433" s="87"/>
    </row>
    <row r="434" spans="1:13" ht="29.1" customHeight="1" x14ac:dyDescent="0.25">
      <c r="A434" s="246">
        <v>1740</v>
      </c>
      <c r="B434" s="83" t="s">
        <v>94</v>
      </c>
      <c r="C434" s="84">
        <f>hidden1!B411</f>
        <v>2597711447</v>
      </c>
      <c r="D434" s="84">
        <f>hidden1!F411</f>
        <v>1644090512</v>
      </c>
      <c r="E434" s="85">
        <f t="shared" si="26"/>
        <v>63.289959086822314</v>
      </c>
      <c r="F434" s="86">
        <f t="shared" si="27"/>
        <v>-953620935</v>
      </c>
      <c r="G434" s="84">
        <f>hidden1!G411</f>
        <v>128808662</v>
      </c>
      <c r="H434" s="84">
        <f>hidden1!H411</f>
        <v>344940414</v>
      </c>
      <c r="I434" s="84">
        <f>hidden1!I411</f>
        <v>1170341436</v>
      </c>
      <c r="J434" s="85">
        <f t="shared" si="28"/>
        <v>339.28800120243375</v>
      </c>
      <c r="K434" s="86">
        <f t="shared" si="29"/>
        <v>825401022</v>
      </c>
      <c r="L434" s="86">
        <f>hidden4!B148</f>
        <v>1667612866</v>
      </c>
      <c r="M434" s="87"/>
    </row>
    <row r="435" spans="1:13" ht="16.350000000000001" customHeight="1" x14ac:dyDescent="0.25">
      <c r="A435" s="248"/>
      <c r="B435" s="89" t="s">
        <v>25</v>
      </c>
      <c r="C435" s="84">
        <f>hidden1!B412</f>
        <v>2597711447</v>
      </c>
      <c r="D435" s="84">
        <f>hidden1!F412</f>
        <v>1644090512</v>
      </c>
      <c r="E435" s="85">
        <f t="shared" si="26"/>
        <v>63.289959086822314</v>
      </c>
      <c r="F435" s="86">
        <f t="shared" si="27"/>
        <v>-953620935</v>
      </c>
      <c r="G435" s="84">
        <f>hidden1!G412</f>
        <v>128808662</v>
      </c>
      <c r="H435" s="84">
        <f>hidden1!H412</f>
        <v>344940414</v>
      </c>
      <c r="I435" s="84">
        <f>hidden1!I412</f>
        <v>1170341436</v>
      </c>
      <c r="J435" s="85">
        <f t="shared" si="28"/>
        <v>339.28800120243375</v>
      </c>
      <c r="K435" s="86">
        <f t="shared" si="29"/>
        <v>825401022</v>
      </c>
      <c r="L435" s="86"/>
      <c r="M435" s="87"/>
    </row>
    <row r="436" spans="1:13" ht="15" customHeight="1" x14ac:dyDescent="0.25">
      <c r="A436" s="93"/>
      <c r="B436" s="94" t="s">
        <v>38</v>
      </c>
      <c r="C436" s="84"/>
      <c r="D436" s="84"/>
      <c r="E436" s="85" t="str">
        <f t="shared" si="26"/>
        <v/>
      </c>
      <c r="F436" s="86" t="str">
        <f t="shared" si="27"/>
        <v/>
      </c>
      <c r="G436" s="84"/>
      <c r="H436" s="84"/>
      <c r="I436" s="84"/>
      <c r="J436" s="85" t="str">
        <f t="shared" si="28"/>
        <v/>
      </c>
      <c r="K436" s="86" t="str">
        <f t="shared" si="29"/>
        <v/>
      </c>
      <c r="L436" s="86"/>
      <c r="M436" s="87"/>
    </row>
    <row r="437" spans="1:13" ht="18" customHeight="1" x14ac:dyDescent="0.25">
      <c r="A437" s="246">
        <v>1745</v>
      </c>
      <c r="B437" s="83" t="s">
        <v>34</v>
      </c>
      <c r="C437" s="84">
        <f>hidden1!B413</f>
        <v>2322424688</v>
      </c>
      <c r="D437" s="84">
        <f>hidden1!F413</f>
        <v>1281927607</v>
      </c>
      <c r="E437" s="85">
        <f t="shared" si="26"/>
        <v>55.19781173631754</v>
      </c>
      <c r="F437" s="86">
        <f t="shared" si="27"/>
        <v>-1040497081</v>
      </c>
      <c r="G437" s="84">
        <f>hidden1!G413</f>
        <v>69601786</v>
      </c>
      <c r="H437" s="84">
        <f>hidden1!H413</f>
        <v>324019795</v>
      </c>
      <c r="I437" s="84">
        <f>hidden1!I413</f>
        <v>888306026</v>
      </c>
      <c r="J437" s="85">
        <f t="shared" si="28"/>
        <v>274.15177705423832</v>
      </c>
      <c r="K437" s="86">
        <f t="shared" si="29"/>
        <v>564286231</v>
      </c>
      <c r="L437" s="86">
        <f>hidden4!B149</f>
        <v>1298949153</v>
      </c>
      <c r="M437" s="87"/>
    </row>
    <row r="438" spans="1:13" ht="16.350000000000001" customHeight="1" x14ac:dyDescent="0.25">
      <c r="A438" s="247"/>
      <c r="B438" s="89" t="s">
        <v>25</v>
      </c>
      <c r="C438" s="84">
        <f>hidden1!B414</f>
        <v>2322424688</v>
      </c>
      <c r="D438" s="84">
        <f>hidden1!F414</f>
        <v>1281927607</v>
      </c>
      <c r="E438" s="85">
        <f t="shared" si="26"/>
        <v>55.19781173631754</v>
      </c>
      <c r="F438" s="86">
        <f t="shared" si="27"/>
        <v>-1040497081</v>
      </c>
      <c r="G438" s="84">
        <f>hidden1!G414</f>
        <v>69601786</v>
      </c>
      <c r="H438" s="84">
        <f>hidden1!H414</f>
        <v>324019795</v>
      </c>
      <c r="I438" s="84">
        <f>hidden1!I414</f>
        <v>888306026</v>
      </c>
      <c r="J438" s="85">
        <f t="shared" si="28"/>
        <v>274.15177705423832</v>
      </c>
      <c r="K438" s="86">
        <f t="shared" si="29"/>
        <v>564286231</v>
      </c>
      <c r="L438" s="86"/>
      <c r="M438" s="87"/>
    </row>
    <row r="439" spans="1:13" ht="29.1" customHeight="1" x14ac:dyDescent="0.25">
      <c r="A439" s="246">
        <v>1750</v>
      </c>
      <c r="B439" s="83" t="s">
        <v>35</v>
      </c>
      <c r="C439" s="84">
        <f>hidden1!B415</f>
        <v>183557286</v>
      </c>
      <c r="D439" s="84">
        <f>hidden1!F415</f>
        <v>272358919</v>
      </c>
      <c r="E439" s="85">
        <f t="shared" si="26"/>
        <v>148.37815754150995</v>
      </c>
      <c r="F439" s="86">
        <f t="shared" si="27"/>
        <v>88801633</v>
      </c>
      <c r="G439" s="84">
        <f>hidden1!G415</f>
        <v>34590973</v>
      </c>
      <c r="H439" s="84">
        <f>hidden1!H415</f>
        <v>15993131</v>
      </c>
      <c r="I439" s="84">
        <f>hidden1!I415</f>
        <v>221774815</v>
      </c>
      <c r="J439" s="85">
        <f t="shared" si="28"/>
        <v>1386.6879162060261</v>
      </c>
      <c r="K439" s="86">
        <f t="shared" si="29"/>
        <v>205781684</v>
      </c>
      <c r="L439" s="86">
        <f>hidden4!B150</f>
        <v>277957360</v>
      </c>
      <c r="M439" s="87"/>
    </row>
    <row r="440" spans="1:13" ht="16.350000000000001" customHeight="1" x14ac:dyDescent="0.25">
      <c r="A440" s="248"/>
      <c r="B440" s="89" t="s">
        <v>25</v>
      </c>
      <c r="C440" s="84">
        <f>hidden1!B416</f>
        <v>183557286</v>
      </c>
      <c r="D440" s="84">
        <f>hidden1!F416</f>
        <v>272358919</v>
      </c>
      <c r="E440" s="85">
        <f t="shared" si="26"/>
        <v>148.37815754150995</v>
      </c>
      <c r="F440" s="86">
        <f t="shared" si="27"/>
        <v>88801633</v>
      </c>
      <c r="G440" s="84">
        <f>hidden1!G416</f>
        <v>34590973</v>
      </c>
      <c r="H440" s="84">
        <f>hidden1!H416</f>
        <v>15993131</v>
      </c>
      <c r="I440" s="84">
        <f>hidden1!I416</f>
        <v>221774815</v>
      </c>
      <c r="J440" s="85">
        <f t="shared" si="28"/>
        <v>1386.6879162060261</v>
      </c>
      <c r="K440" s="86">
        <f t="shared" si="29"/>
        <v>205781684</v>
      </c>
      <c r="L440" s="86"/>
      <c r="M440" s="87"/>
    </row>
    <row r="441" spans="1:13" ht="29.1" customHeight="1" x14ac:dyDescent="0.25">
      <c r="A441" s="246">
        <v>1755</v>
      </c>
      <c r="B441" s="83" t="s">
        <v>36</v>
      </c>
      <c r="C441" s="84">
        <f>hidden1!B417</f>
        <v>91729473</v>
      </c>
      <c r="D441" s="84">
        <f>hidden1!F417</f>
        <v>89803986</v>
      </c>
      <c r="E441" s="85">
        <f t="shared" si="26"/>
        <v>97.900906941872435</v>
      </c>
      <c r="F441" s="86">
        <f t="shared" si="27"/>
        <v>-1925487</v>
      </c>
      <c r="G441" s="84">
        <f>hidden1!G417</f>
        <v>24615903</v>
      </c>
      <c r="H441" s="84">
        <f>hidden1!H417</f>
        <v>4927488</v>
      </c>
      <c r="I441" s="84">
        <f>hidden1!I417</f>
        <v>60260595</v>
      </c>
      <c r="J441" s="85">
        <f t="shared" si="28"/>
        <v>1222.9475749103804</v>
      </c>
      <c r="K441" s="86">
        <f t="shared" si="29"/>
        <v>55333107</v>
      </c>
      <c r="L441" s="86">
        <f>hidden4!B151</f>
        <v>90706353</v>
      </c>
      <c r="M441" s="87"/>
    </row>
    <row r="442" spans="1:13" ht="16.350000000000001" customHeight="1" x14ac:dyDescent="0.25">
      <c r="A442" s="247"/>
      <c r="B442" s="89" t="s">
        <v>25</v>
      </c>
      <c r="C442" s="84">
        <f>hidden1!B418</f>
        <v>91729473</v>
      </c>
      <c r="D442" s="84">
        <f>hidden1!F418</f>
        <v>89803986</v>
      </c>
      <c r="E442" s="85">
        <f t="shared" si="26"/>
        <v>97.900906941872435</v>
      </c>
      <c r="F442" s="86">
        <f t="shared" si="27"/>
        <v>-1925487</v>
      </c>
      <c r="G442" s="84">
        <f>hidden1!G418</f>
        <v>24615903</v>
      </c>
      <c r="H442" s="84">
        <f>hidden1!H418</f>
        <v>4927488</v>
      </c>
      <c r="I442" s="84">
        <f>hidden1!I418</f>
        <v>60260595</v>
      </c>
      <c r="J442" s="85">
        <f t="shared" si="28"/>
        <v>1222.9475749103804</v>
      </c>
      <c r="K442" s="86">
        <f t="shared" si="29"/>
        <v>55333107</v>
      </c>
      <c r="L442" s="86"/>
      <c r="M442" s="87"/>
    </row>
    <row r="443" spans="1:13" ht="29.1" customHeight="1" x14ac:dyDescent="0.25">
      <c r="A443" s="246">
        <v>1760</v>
      </c>
      <c r="B443" s="83" t="s">
        <v>37</v>
      </c>
      <c r="C443" s="84">
        <f>hidden1!B419</f>
        <v>2298909</v>
      </c>
      <c r="D443" s="84">
        <f>hidden1!F419</f>
        <v>3811778</v>
      </c>
      <c r="E443" s="85">
        <f t="shared" si="26"/>
        <v>165.80812898640181</v>
      </c>
      <c r="F443" s="86">
        <f t="shared" si="27"/>
        <v>1512869</v>
      </c>
      <c r="G443" s="84">
        <f>hidden1!G419</f>
        <v>809528</v>
      </c>
      <c r="H443" s="84">
        <f>hidden1!H419</f>
        <v>505856</v>
      </c>
      <c r="I443" s="84">
        <f>hidden1!I419</f>
        <v>2496394</v>
      </c>
      <c r="J443" s="85">
        <f t="shared" si="28"/>
        <v>493.49894040991904</v>
      </c>
      <c r="K443" s="86">
        <f t="shared" si="29"/>
        <v>1990538</v>
      </c>
      <c r="L443" s="86">
        <f>hidden4!B152</f>
        <v>4559525</v>
      </c>
      <c r="M443" s="87"/>
    </row>
    <row r="444" spans="1:13" ht="16.350000000000001" customHeight="1" x14ac:dyDescent="0.25">
      <c r="A444" s="247"/>
      <c r="B444" s="90" t="s">
        <v>24</v>
      </c>
      <c r="C444" s="84">
        <f>hidden1!B420</f>
        <v>2298909</v>
      </c>
      <c r="D444" s="84">
        <f>hidden1!F420</f>
        <v>3811778</v>
      </c>
      <c r="E444" s="85">
        <f t="shared" si="26"/>
        <v>165.80812898640181</v>
      </c>
      <c r="F444" s="86">
        <f t="shared" si="27"/>
        <v>1512869</v>
      </c>
      <c r="G444" s="84">
        <f>hidden1!G420</f>
        <v>809528</v>
      </c>
      <c r="H444" s="84">
        <f>hidden1!H420</f>
        <v>505856</v>
      </c>
      <c r="I444" s="84">
        <f>hidden1!I420</f>
        <v>2496394</v>
      </c>
      <c r="J444" s="85">
        <f t="shared" si="28"/>
        <v>493.49894040991904</v>
      </c>
      <c r="K444" s="86">
        <f t="shared" si="29"/>
        <v>1990538</v>
      </c>
      <c r="L444" s="252"/>
      <c r="M444" s="87"/>
    </row>
    <row r="445" spans="1:13" ht="16.350000000000001" customHeight="1" x14ac:dyDescent="0.25">
      <c r="A445" s="248"/>
      <c r="B445" s="83" t="s">
        <v>26</v>
      </c>
      <c r="C445" s="84">
        <f>hidden1!B421</f>
        <v>326595</v>
      </c>
      <c r="D445" s="84">
        <f>hidden1!F421</f>
        <v>283890</v>
      </c>
      <c r="E445" s="85">
        <f t="shared" si="26"/>
        <v>86.924172139806174</v>
      </c>
      <c r="F445" s="86">
        <f t="shared" si="27"/>
        <v>-42705</v>
      </c>
      <c r="G445" s="84">
        <f>hidden1!G421</f>
        <v>46804</v>
      </c>
      <c r="H445" s="84">
        <f>hidden1!H421</f>
        <v>45682</v>
      </c>
      <c r="I445" s="84">
        <f>hidden1!I421</f>
        <v>191404</v>
      </c>
      <c r="J445" s="85">
        <f t="shared" si="28"/>
        <v>418.99216321527081</v>
      </c>
      <c r="K445" s="86">
        <f t="shared" si="29"/>
        <v>145722</v>
      </c>
      <c r="L445" s="252"/>
      <c r="M445" s="87"/>
    </row>
    <row r="446" spans="1:13" ht="147.6" customHeight="1" x14ac:dyDescent="0.25">
      <c r="A446" s="246">
        <v>1761</v>
      </c>
      <c r="B446" s="105" t="s">
        <v>621</v>
      </c>
      <c r="C446" s="102" t="s">
        <v>8</v>
      </c>
      <c r="D446" s="84">
        <f>hidden1!F422</f>
        <v>0</v>
      </c>
      <c r="E446" s="102" t="s">
        <v>8</v>
      </c>
      <c r="F446" s="102" t="s">
        <v>8</v>
      </c>
      <c r="G446" s="84">
        <f>hidden1!G422</f>
        <v>0</v>
      </c>
      <c r="H446" s="84">
        <f>hidden1!H422</f>
        <v>0</v>
      </c>
      <c r="I446" s="84">
        <f>hidden1!I422</f>
        <v>0</v>
      </c>
      <c r="J446" s="85" t="str">
        <f t="shared" si="28"/>
        <v/>
      </c>
      <c r="K446" s="86">
        <f t="shared" si="29"/>
        <v>0</v>
      </c>
      <c r="L446" s="86">
        <f>hidden4!B153</f>
        <v>0</v>
      </c>
      <c r="M446" s="87"/>
    </row>
    <row r="447" spans="1:13" ht="13.95" customHeight="1" x14ac:dyDescent="0.25">
      <c r="A447" s="261"/>
      <c r="B447" s="89" t="s">
        <v>25</v>
      </c>
      <c r="C447" s="102" t="s">
        <v>8</v>
      </c>
      <c r="D447" s="84">
        <f>hidden1!F423</f>
        <v>0</v>
      </c>
      <c r="E447" s="102" t="s">
        <v>8</v>
      </c>
      <c r="F447" s="102" t="s">
        <v>8</v>
      </c>
      <c r="G447" s="84">
        <f>hidden1!G423</f>
        <v>0</v>
      </c>
      <c r="H447" s="84">
        <f>hidden1!H423</f>
        <v>0</v>
      </c>
      <c r="I447" s="84">
        <f>hidden1!I423</f>
        <v>0</v>
      </c>
      <c r="J447" s="85" t="str">
        <f t="shared" si="28"/>
        <v/>
      </c>
      <c r="K447" s="86">
        <f t="shared" si="29"/>
        <v>0</v>
      </c>
      <c r="L447" s="243"/>
      <c r="M447" s="87"/>
    </row>
    <row r="448" spans="1:13" ht="13.95" customHeight="1" x14ac:dyDescent="0.25">
      <c r="A448" s="247"/>
      <c r="B448" s="90" t="s">
        <v>24</v>
      </c>
      <c r="C448" s="102" t="s">
        <v>8</v>
      </c>
      <c r="D448" s="84">
        <f>hidden1!F424</f>
        <v>0</v>
      </c>
      <c r="E448" s="102" t="s">
        <v>8</v>
      </c>
      <c r="F448" s="102" t="s">
        <v>8</v>
      </c>
      <c r="G448" s="84">
        <f>hidden1!G424</f>
        <v>0</v>
      </c>
      <c r="H448" s="84">
        <f>hidden1!H424</f>
        <v>0</v>
      </c>
      <c r="I448" s="84">
        <f>hidden1!I424</f>
        <v>0</v>
      </c>
      <c r="J448" s="85" t="str">
        <f t="shared" si="28"/>
        <v/>
      </c>
      <c r="K448" s="86">
        <f t="shared" si="29"/>
        <v>0</v>
      </c>
      <c r="L448" s="244"/>
      <c r="M448" s="87"/>
    </row>
    <row r="449" spans="1:13" ht="16.350000000000001" customHeight="1" x14ac:dyDescent="0.25">
      <c r="A449" s="248"/>
      <c r="B449" s="83" t="s">
        <v>26</v>
      </c>
      <c r="C449" s="102" t="s">
        <v>8</v>
      </c>
      <c r="D449" s="84">
        <f>hidden1!F425</f>
        <v>0</v>
      </c>
      <c r="E449" s="102" t="s">
        <v>8</v>
      </c>
      <c r="F449" s="102" t="s">
        <v>8</v>
      </c>
      <c r="G449" s="84">
        <f>hidden1!G425</f>
        <v>0</v>
      </c>
      <c r="H449" s="84">
        <f>hidden1!H425</f>
        <v>0</v>
      </c>
      <c r="I449" s="84">
        <f>hidden1!I425</f>
        <v>0</v>
      </c>
      <c r="J449" s="85" t="str">
        <f t="shared" si="28"/>
        <v/>
      </c>
      <c r="K449" s="86">
        <f t="shared" si="29"/>
        <v>0</v>
      </c>
      <c r="L449" s="245"/>
      <c r="M449" s="87"/>
    </row>
    <row r="450" spans="1:13" ht="42.6" customHeight="1" x14ac:dyDescent="0.25">
      <c r="A450" s="246">
        <v>1762</v>
      </c>
      <c r="B450" s="83" t="s">
        <v>558</v>
      </c>
      <c r="C450" s="84">
        <f>hidden1!B426</f>
        <v>11175492</v>
      </c>
      <c r="D450" s="84">
        <f>hidden1!F426</f>
        <v>11055176</v>
      </c>
      <c r="E450" s="85">
        <f t="shared" si="26"/>
        <v>98.923394155711435</v>
      </c>
      <c r="F450" s="86">
        <f t="shared" si="27"/>
        <v>-120316</v>
      </c>
      <c r="G450" s="84">
        <f>hidden1!G426</f>
        <v>1363149</v>
      </c>
      <c r="H450" s="84">
        <f>hidden1!H426</f>
        <v>1919600</v>
      </c>
      <c r="I450" s="84">
        <f>hidden1!I426</f>
        <v>7772427</v>
      </c>
      <c r="J450" s="85">
        <f t="shared" si="28"/>
        <v>404.89826005417797</v>
      </c>
      <c r="K450" s="86">
        <f t="shared" si="29"/>
        <v>5852827</v>
      </c>
      <c r="L450" s="86">
        <f>hidden4!B154</f>
        <v>11743399</v>
      </c>
      <c r="M450" s="87"/>
    </row>
    <row r="451" spans="1:13" ht="18.600000000000001" customHeight="1" x14ac:dyDescent="0.25">
      <c r="A451" s="261"/>
      <c r="B451" s="89" t="s">
        <v>25</v>
      </c>
      <c r="C451" s="84">
        <f>hidden1!B427</f>
        <v>9275658</v>
      </c>
      <c r="D451" s="84">
        <f>hidden1!F427</f>
        <v>9175795</v>
      </c>
      <c r="E451" s="85">
        <f t="shared" si="26"/>
        <v>98.923386351674452</v>
      </c>
      <c r="F451" s="86">
        <f t="shared" si="27"/>
        <v>-99863</v>
      </c>
      <c r="G451" s="84">
        <f>hidden1!G427</f>
        <v>1131414</v>
      </c>
      <c r="H451" s="84">
        <f>hidden1!H427</f>
        <v>1593268</v>
      </c>
      <c r="I451" s="84">
        <f>hidden1!I427</f>
        <v>6451113</v>
      </c>
      <c r="J451" s="85">
        <f t="shared" si="28"/>
        <v>404.89817155682533</v>
      </c>
      <c r="K451" s="86">
        <f t="shared" si="29"/>
        <v>4857845</v>
      </c>
      <c r="L451" s="243"/>
      <c r="M451" s="87"/>
    </row>
    <row r="452" spans="1:13" ht="16.350000000000001" customHeight="1" x14ac:dyDescent="0.25">
      <c r="A452" s="247"/>
      <c r="B452" s="90" t="s">
        <v>24</v>
      </c>
      <c r="C452" s="84">
        <f>hidden1!B428</f>
        <v>1899834</v>
      </c>
      <c r="D452" s="84">
        <f>hidden1!F428</f>
        <v>1879381</v>
      </c>
      <c r="E452" s="85">
        <f t="shared" si="26"/>
        <v>98.923432257765683</v>
      </c>
      <c r="F452" s="86">
        <f t="shared" si="27"/>
        <v>-20453</v>
      </c>
      <c r="G452" s="84">
        <f>hidden1!G428</f>
        <v>231735</v>
      </c>
      <c r="H452" s="84">
        <f>hidden1!H428</f>
        <v>326332</v>
      </c>
      <c r="I452" s="84">
        <f>hidden1!I428</f>
        <v>1321314</v>
      </c>
      <c r="J452" s="85">
        <f t="shared" si="28"/>
        <v>404.89869212948781</v>
      </c>
      <c r="K452" s="86">
        <f t="shared" si="29"/>
        <v>994982</v>
      </c>
      <c r="L452" s="244"/>
      <c r="M452" s="87"/>
    </row>
    <row r="453" spans="1:13" ht="16.350000000000001" customHeight="1" x14ac:dyDescent="0.25">
      <c r="A453" s="248"/>
      <c r="B453" s="83" t="s">
        <v>26</v>
      </c>
      <c r="C453" s="84">
        <f>hidden1!B429</f>
        <v>15003</v>
      </c>
      <c r="D453" s="84">
        <f>hidden1!F429</f>
        <v>6147</v>
      </c>
      <c r="E453" s="85">
        <f t="shared" si="26"/>
        <v>40.971805638872226</v>
      </c>
      <c r="F453" s="86">
        <f t="shared" si="27"/>
        <v>-8856</v>
      </c>
      <c r="G453" s="84">
        <f>hidden1!G429</f>
        <v>812</v>
      </c>
      <c r="H453" s="84">
        <f>hidden1!H429</f>
        <v>599</v>
      </c>
      <c r="I453" s="84">
        <f>hidden1!I429</f>
        <v>4736</v>
      </c>
      <c r="J453" s="85">
        <f t="shared" si="28"/>
        <v>790.6510851419032</v>
      </c>
      <c r="K453" s="86">
        <f t="shared" si="29"/>
        <v>4137</v>
      </c>
      <c r="L453" s="245"/>
      <c r="M453" s="87"/>
    </row>
    <row r="454" spans="1:13" ht="42.6" customHeight="1" x14ac:dyDescent="0.25">
      <c r="A454" s="246">
        <v>1763</v>
      </c>
      <c r="B454" s="83" t="s">
        <v>559</v>
      </c>
      <c r="C454" s="84">
        <f>hidden1!B430</f>
        <v>979300</v>
      </c>
      <c r="D454" s="84">
        <f>hidden1!F430</f>
        <v>1264465</v>
      </c>
      <c r="E454" s="85">
        <f t="shared" si="26"/>
        <v>129.11926886551618</v>
      </c>
      <c r="F454" s="86">
        <f t="shared" si="27"/>
        <v>285165</v>
      </c>
      <c r="G454" s="84">
        <f>hidden1!G430</f>
        <v>438618</v>
      </c>
      <c r="H454" s="84">
        <f>hidden1!H430</f>
        <v>-31</v>
      </c>
      <c r="I454" s="84">
        <f>hidden1!I430</f>
        <v>825878</v>
      </c>
      <c r="J454" s="85" t="str">
        <f t="shared" si="28"/>
        <v/>
      </c>
      <c r="K454" s="86">
        <f t="shared" si="29"/>
        <v>825909</v>
      </c>
      <c r="L454" s="86">
        <f>hidden4!B155</f>
        <v>1267470</v>
      </c>
      <c r="M454" s="87"/>
    </row>
    <row r="455" spans="1:13" ht="18.600000000000001" customHeight="1" x14ac:dyDescent="0.25">
      <c r="A455" s="261"/>
      <c r="B455" s="89" t="s">
        <v>25</v>
      </c>
      <c r="C455" s="84">
        <f>hidden1!B431</f>
        <v>812819</v>
      </c>
      <c r="D455" s="84">
        <f>hidden1!F431</f>
        <v>1049506</v>
      </c>
      <c r="E455" s="85">
        <f t="shared" si="26"/>
        <v>129.1192750169472</v>
      </c>
      <c r="F455" s="86">
        <f t="shared" si="27"/>
        <v>236687</v>
      </c>
      <c r="G455" s="84">
        <f>hidden1!G431</f>
        <v>364053</v>
      </c>
      <c r="H455" s="84">
        <f>hidden1!H431</f>
        <v>-26</v>
      </c>
      <c r="I455" s="84">
        <f>hidden1!I431</f>
        <v>685479</v>
      </c>
      <c r="J455" s="85" t="str">
        <f t="shared" si="28"/>
        <v/>
      </c>
      <c r="K455" s="86">
        <f t="shared" si="29"/>
        <v>685505</v>
      </c>
      <c r="L455" s="243"/>
      <c r="M455" s="87"/>
    </row>
    <row r="456" spans="1:13" ht="16.350000000000001" customHeight="1" x14ac:dyDescent="0.25">
      <c r="A456" s="247"/>
      <c r="B456" s="90" t="s">
        <v>24</v>
      </c>
      <c r="C456" s="84">
        <f>hidden1!B432</f>
        <v>166481</v>
      </c>
      <c r="D456" s="84">
        <f>hidden1!F432</f>
        <v>214959</v>
      </c>
      <c r="E456" s="85">
        <f t="shared" si="26"/>
        <v>129.11923883205893</v>
      </c>
      <c r="F456" s="86">
        <f t="shared" si="27"/>
        <v>48478</v>
      </c>
      <c r="G456" s="84">
        <f>hidden1!G432</f>
        <v>74565</v>
      </c>
      <c r="H456" s="84">
        <f>hidden1!H432</f>
        <v>-5</v>
      </c>
      <c r="I456" s="84">
        <f>hidden1!I432</f>
        <v>140399</v>
      </c>
      <c r="J456" s="85" t="str">
        <f t="shared" si="28"/>
        <v/>
      </c>
      <c r="K456" s="86">
        <f t="shared" si="29"/>
        <v>140404</v>
      </c>
      <c r="L456" s="244"/>
      <c r="M456" s="87"/>
    </row>
    <row r="457" spans="1:13" ht="16.350000000000001" customHeight="1" x14ac:dyDescent="0.25">
      <c r="A457" s="248"/>
      <c r="B457" s="83" t="s">
        <v>26</v>
      </c>
      <c r="C457" s="84">
        <f>hidden1!B433</f>
        <v>0</v>
      </c>
      <c r="D457" s="84">
        <f>hidden1!F433</f>
        <v>0</v>
      </c>
      <c r="E457" s="85" t="str">
        <f t="shared" si="26"/>
        <v/>
      </c>
      <c r="F457" s="86">
        <f t="shared" si="27"/>
        <v>0</v>
      </c>
      <c r="G457" s="84">
        <f>hidden1!G433</f>
        <v>0</v>
      </c>
      <c r="H457" s="84">
        <f>hidden1!H433</f>
        <v>0</v>
      </c>
      <c r="I457" s="84">
        <f>hidden1!I433</f>
        <v>0</v>
      </c>
      <c r="J457" s="85" t="str">
        <f t="shared" si="28"/>
        <v/>
      </c>
      <c r="K457" s="86">
        <f t="shared" si="29"/>
        <v>0</v>
      </c>
      <c r="L457" s="245"/>
      <c r="M457" s="87"/>
    </row>
    <row r="458" spans="1:13" ht="69.75" customHeight="1" x14ac:dyDescent="0.25">
      <c r="A458" s="246">
        <v>1764</v>
      </c>
      <c r="B458" s="83" t="s">
        <v>560</v>
      </c>
      <c r="C458" s="84">
        <f>hidden1!B434</f>
        <v>13079786</v>
      </c>
      <c r="D458" s="84">
        <f>hidden1!F434</f>
        <v>15729882</v>
      </c>
      <c r="E458" s="85">
        <f t="shared" si="26"/>
        <v>120.26100427025335</v>
      </c>
      <c r="F458" s="86">
        <f t="shared" si="27"/>
        <v>2650096</v>
      </c>
      <c r="G458" s="84">
        <f>hidden1!G434</f>
        <v>6700</v>
      </c>
      <c r="H458" s="84">
        <f>hidden1!H434</f>
        <v>5259204</v>
      </c>
      <c r="I458" s="84">
        <f>hidden1!I434</f>
        <v>10463978</v>
      </c>
      <c r="J458" s="85">
        <f t="shared" si="28"/>
        <v>198.96505250604463</v>
      </c>
      <c r="K458" s="86">
        <f t="shared" si="29"/>
        <v>5204774</v>
      </c>
      <c r="L458" s="86">
        <f>hidden4!B156</f>
        <v>15720622</v>
      </c>
      <c r="M458" s="87"/>
    </row>
    <row r="459" spans="1:13" ht="18.600000000000001" customHeight="1" x14ac:dyDescent="0.25">
      <c r="A459" s="261"/>
      <c r="B459" s="89" t="s">
        <v>25</v>
      </c>
      <c r="C459" s="84">
        <f>hidden1!B435</f>
        <v>10856222</v>
      </c>
      <c r="D459" s="84">
        <f>hidden1!F435</f>
        <v>13055802</v>
      </c>
      <c r="E459" s="85">
        <f t="shared" si="26"/>
        <v>120.26100792706708</v>
      </c>
      <c r="F459" s="86">
        <f t="shared" si="27"/>
        <v>2199580</v>
      </c>
      <c r="G459" s="84">
        <f>hidden1!G435</f>
        <v>5561</v>
      </c>
      <c r="H459" s="84">
        <f>hidden1!H435</f>
        <v>4365139</v>
      </c>
      <c r="I459" s="84">
        <f>hidden1!I435</f>
        <v>8685102</v>
      </c>
      <c r="J459" s="85">
        <f t="shared" si="28"/>
        <v>198.96507304807477</v>
      </c>
      <c r="K459" s="86">
        <f t="shared" si="29"/>
        <v>4319963</v>
      </c>
      <c r="L459" s="243"/>
      <c r="M459" s="87"/>
    </row>
    <row r="460" spans="1:13" ht="16.350000000000001" customHeight="1" x14ac:dyDescent="0.25">
      <c r="A460" s="247"/>
      <c r="B460" s="90" t="s">
        <v>24</v>
      </c>
      <c r="C460" s="84">
        <f>hidden1!B436</f>
        <v>2223564</v>
      </c>
      <c r="D460" s="84">
        <f>hidden1!F436</f>
        <v>2674080</v>
      </c>
      <c r="E460" s="85">
        <f t="shared" si="26"/>
        <v>120.26098641640178</v>
      </c>
      <c r="F460" s="86">
        <f t="shared" si="27"/>
        <v>450516</v>
      </c>
      <c r="G460" s="84">
        <f>hidden1!G436</f>
        <v>1139</v>
      </c>
      <c r="H460" s="84">
        <f>hidden1!H436</f>
        <v>894065</v>
      </c>
      <c r="I460" s="84">
        <f>hidden1!I436</f>
        <v>1778876</v>
      </c>
      <c r="J460" s="85">
        <f t="shared" si="28"/>
        <v>198.96495221264675</v>
      </c>
      <c r="K460" s="86">
        <f t="shared" si="29"/>
        <v>884811</v>
      </c>
      <c r="L460" s="244"/>
      <c r="M460" s="87"/>
    </row>
    <row r="461" spans="1:13" ht="16.350000000000001" customHeight="1" x14ac:dyDescent="0.25">
      <c r="A461" s="248"/>
      <c r="B461" s="83" t="s">
        <v>26</v>
      </c>
      <c r="C461" s="84">
        <f>hidden1!B437</f>
        <v>0</v>
      </c>
      <c r="D461" s="84">
        <f>hidden1!F437</f>
        <v>0</v>
      </c>
      <c r="E461" s="85" t="str">
        <f t="shared" si="26"/>
        <v/>
      </c>
      <c r="F461" s="86">
        <f t="shared" si="27"/>
        <v>0</v>
      </c>
      <c r="G461" s="84">
        <f>hidden1!G437</f>
        <v>0</v>
      </c>
      <c r="H461" s="84">
        <f>hidden1!H437</f>
        <v>0</v>
      </c>
      <c r="I461" s="84">
        <f>hidden1!I437</f>
        <v>0</v>
      </c>
      <c r="J461" s="85" t="str">
        <f t="shared" si="28"/>
        <v/>
      </c>
      <c r="K461" s="86">
        <f t="shared" si="29"/>
        <v>0</v>
      </c>
      <c r="L461" s="245"/>
      <c r="M461" s="87"/>
    </row>
    <row r="462" spans="1:13" ht="32.4" customHeight="1" x14ac:dyDescent="0.25">
      <c r="A462" s="124">
        <v>1765</v>
      </c>
      <c r="B462" s="83" t="s">
        <v>561</v>
      </c>
      <c r="C462" s="84">
        <f>hidden1!B438</f>
        <v>6090279</v>
      </c>
      <c r="D462" s="84">
        <f>hidden1!F438</f>
        <v>10394039</v>
      </c>
      <c r="E462" s="85">
        <f t="shared" ref="E462:E525" si="30">IF(C462&lt;0,IF(D462&gt;=0,"",(C462/D462)*100),IF(D462&lt;0,"",IF(C462=0,"",(D462/C462)*100)))</f>
        <v>170.6660565139955</v>
      </c>
      <c r="F462" s="86">
        <f t="shared" ref="F462:F525" si="31">IF(D462="","",(D462-C462))</f>
        <v>4303760</v>
      </c>
      <c r="G462" s="84">
        <f>hidden1!G438</f>
        <v>1039342</v>
      </c>
      <c r="H462" s="84">
        <f>hidden1!H438</f>
        <v>570299</v>
      </c>
      <c r="I462" s="84">
        <f>hidden1!I438</f>
        <v>8784398</v>
      </c>
      <c r="J462" s="85">
        <f t="shared" si="28"/>
        <v>1540.3144666218948</v>
      </c>
      <c r="K462" s="86">
        <f t="shared" si="29"/>
        <v>8214099</v>
      </c>
      <c r="L462" s="86">
        <f>hidden4!B157</f>
        <v>11980654</v>
      </c>
      <c r="M462" s="87"/>
    </row>
    <row r="463" spans="1:13" ht="18.600000000000001" customHeight="1" x14ac:dyDescent="0.25">
      <c r="A463" s="88"/>
      <c r="B463" s="89" t="s">
        <v>25</v>
      </c>
      <c r="C463" s="84">
        <f>hidden1!B439</f>
        <v>4263196</v>
      </c>
      <c r="D463" s="84">
        <f>hidden1!F439</f>
        <v>7275827</v>
      </c>
      <c r="E463" s="85">
        <f t="shared" si="30"/>
        <v>170.66602145432674</v>
      </c>
      <c r="F463" s="86">
        <f t="shared" si="31"/>
        <v>3012631</v>
      </c>
      <c r="G463" s="84">
        <f>hidden1!G439</f>
        <v>728207</v>
      </c>
      <c r="H463" s="84">
        <f>hidden1!H439</f>
        <v>398541</v>
      </c>
      <c r="I463" s="84">
        <f>hidden1!I439</f>
        <v>6149079</v>
      </c>
      <c r="J463" s="85">
        <f t="shared" si="28"/>
        <v>1542.8974685164135</v>
      </c>
      <c r="K463" s="86">
        <f t="shared" si="29"/>
        <v>5750538</v>
      </c>
      <c r="L463" s="243"/>
      <c r="M463" s="87"/>
    </row>
    <row r="464" spans="1:13" ht="16.350000000000001" customHeight="1" x14ac:dyDescent="0.25">
      <c r="A464" s="88"/>
      <c r="B464" s="90" t="s">
        <v>24</v>
      </c>
      <c r="C464" s="84">
        <f>hidden1!B440</f>
        <v>1827083</v>
      </c>
      <c r="D464" s="84">
        <f>hidden1!F440</f>
        <v>3118212</v>
      </c>
      <c r="E464" s="85">
        <f t="shared" si="30"/>
        <v>170.66613831993402</v>
      </c>
      <c r="F464" s="86">
        <f t="shared" si="31"/>
        <v>1291129</v>
      </c>
      <c r="G464" s="84">
        <f>hidden1!G440</f>
        <v>311135</v>
      </c>
      <c r="H464" s="84">
        <f>hidden1!H440</f>
        <v>171758</v>
      </c>
      <c r="I464" s="84">
        <f>hidden1!I440</f>
        <v>2635319</v>
      </c>
      <c r="J464" s="85">
        <f t="shared" ref="J464:J527" si="32">IF(H464&lt;0,IF(I464&gt;=0,"",(H464/I464)*100),IF(I464&lt;0,"",IF(H464=0,"",(I464/H464)*100)))</f>
        <v>1534.3209632156872</v>
      </c>
      <c r="K464" s="86">
        <f t="shared" ref="K464:K527" si="33">IF(I464="","",(I464-H464))</f>
        <v>2463561</v>
      </c>
      <c r="L464" s="244"/>
      <c r="M464" s="87"/>
    </row>
    <row r="465" spans="1:13" ht="16.350000000000001" customHeight="1" x14ac:dyDescent="0.25">
      <c r="A465" s="91"/>
      <c r="B465" s="83" t="s">
        <v>26</v>
      </c>
      <c r="C465" s="84">
        <f>hidden1!B441</f>
        <v>0</v>
      </c>
      <c r="D465" s="84">
        <f>hidden1!F441</f>
        <v>0</v>
      </c>
      <c r="E465" s="85" t="str">
        <f t="shared" si="30"/>
        <v/>
      </c>
      <c r="F465" s="86">
        <f t="shared" si="31"/>
        <v>0</v>
      </c>
      <c r="G465" s="84">
        <f>hidden1!G441</f>
        <v>0</v>
      </c>
      <c r="H465" s="84">
        <f>hidden1!H441</f>
        <v>0</v>
      </c>
      <c r="I465" s="84">
        <f>hidden1!I441</f>
        <v>0</v>
      </c>
      <c r="J465" s="85" t="str">
        <f t="shared" si="32"/>
        <v/>
      </c>
      <c r="K465" s="86">
        <f t="shared" si="33"/>
        <v>0</v>
      </c>
      <c r="L465" s="245"/>
      <c r="M465" s="87"/>
    </row>
    <row r="466" spans="1:13" ht="27.6" customHeight="1" x14ac:dyDescent="0.25">
      <c r="A466" s="88">
        <v>1766</v>
      </c>
      <c r="B466" s="83" t="s">
        <v>562</v>
      </c>
      <c r="C466" s="84">
        <f>hidden1!B442</f>
        <v>1375742</v>
      </c>
      <c r="D466" s="84">
        <f>hidden1!F442</f>
        <v>2157587</v>
      </c>
      <c r="E466" s="85">
        <f t="shared" si="30"/>
        <v>156.83078658643845</v>
      </c>
      <c r="F466" s="86">
        <f t="shared" si="31"/>
        <v>781845</v>
      </c>
      <c r="G466" s="84">
        <f>hidden1!G442</f>
        <v>1042498</v>
      </c>
      <c r="H466" s="84">
        <f>hidden1!H442</f>
        <v>0</v>
      </c>
      <c r="I466" s="84">
        <f>hidden1!I442</f>
        <v>1115089</v>
      </c>
      <c r="J466" s="85" t="str">
        <f t="shared" si="32"/>
        <v/>
      </c>
      <c r="K466" s="86">
        <f t="shared" si="33"/>
        <v>1115089</v>
      </c>
      <c r="L466" s="86">
        <f>hidden4!B158</f>
        <v>3725084</v>
      </c>
      <c r="M466" s="87"/>
    </row>
    <row r="467" spans="1:13" ht="18.600000000000001" customHeight="1" x14ac:dyDescent="0.25">
      <c r="A467" s="88"/>
      <c r="B467" s="89" t="s">
        <v>25</v>
      </c>
      <c r="C467" s="84">
        <f>hidden1!B443</f>
        <v>1141866</v>
      </c>
      <c r="D467" s="84">
        <f>hidden1!F443</f>
        <v>1790797</v>
      </c>
      <c r="E467" s="85">
        <f t="shared" si="30"/>
        <v>156.83074896704167</v>
      </c>
      <c r="F467" s="86">
        <f t="shared" si="31"/>
        <v>648931</v>
      </c>
      <c r="G467" s="84">
        <f>hidden1!G443</f>
        <v>865273</v>
      </c>
      <c r="H467" s="84">
        <f>hidden1!H443</f>
        <v>0</v>
      </c>
      <c r="I467" s="84">
        <f>hidden1!I443</f>
        <v>925524</v>
      </c>
      <c r="J467" s="85" t="str">
        <f t="shared" si="32"/>
        <v/>
      </c>
      <c r="K467" s="86">
        <f t="shared" si="33"/>
        <v>925524</v>
      </c>
      <c r="L467" s="243"/>
      <c r="M467" s="87"/>
    </row>
    <row r="468" spans="1:13" ht="16.350000000000001" customHeight="1" x14ac:dyDescent="0.25">
      <c r="A468" s="88"/>
      <c r="B468" s="90" t="s">
        <v>24</v>
      </c>
      <c r="C468" s="84">
        <f>hidden1!B444</f>
        <v>233876</v>
      </c>
      <c r="D468" s="84">
        <f>hidden1!F444</f>
        <v>366790</v>
      </c>
      <c r="E468" s="85">
        <f t="shared" si="30"/>
        <v>156.83097025774342</v>
      </c>
      <c r="F468" s="86">
        <f t="shared" si="31"/>
        <v>132914</v>
      </c>
      <c r="G468" s="84">
        <f>hidden1!G444</f>
        <v>177225</v>
      </c>
      <c r="H468" s="84">
        <f>hidden1!H444</f>
        <v>0</v>
      </c>
      <c r="I468" s="84">
        <f>hidden1!I444</f>
        <v>189565</v>
      </c>
      <c r="J468" s="85" t="str">
        <f t="shared" si="32"/>
        <v/>
      </c>
      <c r="K468" s="86">
        <f t="shared" si="33"/>
        <v>189565</v>
      </c>
      <c r="L468" s="244"/>
      <c r="M468" s="87"/>
    </row>
    <row r="469" spans="1:13" ht="16.350000000000001" customHeight="1" x14ac:dyDescent="0.25">
      <c r="A469" s="88"/>
      <c r="B469" s="83" t="s">
        <v>26</v>
      </c>
      <c r="C469" s="84">
        <f>hidden1!B445</f>
        <v>0</v>
      </c>
      <c r="D469" s="84">
        <f>hidden1!F445</f>
        <v>0</v>
      </c>
      <c r="E469" s="85" t="str">
        <f t="shared" si="30"/>
        <v/>
      </c>
      <c r="F469" s="86">
        <f t="shared" si="31"/>
        <v>0</v>
      </c>
      <c r="G469" s="84">
        <f>hidden1!G445</f>
        <v>0</v>
      </c>
      <c r="H469" s="84">
        <f>hidden1!H445</f>
        <v>0</v>
      </c>
      <c r="I469" s="84">
        <f>hidden1!I445</f>
        <v>0</v>
      </c>
      <c r="J469" s="85" t="str">
        <f t="shared" si="32"/>
        <v/>
      </c>
      <c r="K469" s="86">
        <f t="shared" si="33"/>
        <v>0</v>
      </c>
      <c r="L469" s="245"/>
      <c r="M469" s="87"/>
    </row>
    <row r="470" spans="1:13" ht="27.6" customHeight="1" x14ac:dyDescent="0.25">
      <c r="A470" s="124">
        <v>1767</v>
      </c>
      <c r="B470" s="83" t="s">
        <v>563</v>
      </c>
      <c r="C470" s="84">
        <f>hidden1!B446</f>
        <v>659233</v>
      </c>
      <c r="D470" s="84">
        <f>hidden1!F446</f>
        <v>1075828</v>
      </c>
      <c r="E470" s="85">
        <f t="shared" si="30"/>
        <v>163.19389350957857</v>
      </c>
      <c r="F470" s="86">
        <f t="shared" si="31"/>
        <v>416595</v>
      </c>
      <c r="G470" s="84">
        <f>hidden1!G446</f>
        <v>402277</v>
      </c>
      <c r="H470" s="84">
        <f>hidden1!H446</f>
        <v>-449</v>
      </c>
      <c r="I470" s="84">
        <f>hidden1!I446</f>
        <v>674000</v>
      </c>
      <c r="J470" s="85" t="str">
        <f t="shared" si="32"/>
        <v/>
      </c>
      <c r="K470" s="86">
        <f t="shared" si="33"/>
        <v>674449</v>
      </c>
      <c r="L470" s="86">
        <f>hidden4!B159</f>
        <v>1077681</v>
      </c>
      <c r="M470" s="87"/>
    </row>
    <row r="471" spans="1:13" ht="18.600000000000001" customHeight="1" x14ac:dyDescent="0.25">
      <c r="A471" s="88"/>
      <c r="B471" s="89" t="s">
        <v>25</v>
      </c>
      <c r="C471" s="84">
        <f>hidden1!B447</f>
        <v>547163</v>
      </c>
      <c r="D471" s="84">
        <f>hidden1!F447</f>
        <v>892937</v>
      </c>
      <c r="E471" s="85">
        <f t="shared" si="30"/>
        <v>163.19396596626598</v>
      </c>
      <c r="F471" s="86">
        <f t="shared" si="31"/>
        <v>345774</v>
      </c>
      <c r="G471" s="84">
        <f>hidden1!G447</f>
        <v>333890</v>
      </c>
      <c r="H471" s="84">
        <f>hidden1!H447</f>
        <v>-373</v>
      </c>
      <c r="I471" s="84">
        <f>hidden1!I447</f>
        <v>559420</v>
      </c>
      <c r="J471" s="85" t="str">
        <f t="shared" si="32"/>
        <v/>
      </c>
      <c r="K471" s="86">
        <f t="shared" si="33"/>
        <v>559793</v>
      </c>
      <c r="L471" s="243"/>
      <c r="M471" s="87"/>
    </row>
    <row r="472" spans="1:13" ht="16.350000000000001" customHeight="1" x14ac:dyDescent="0.25">
      <c r="A472" s="88"/>
      <c r="B472" s="90" t="s">
        <v>24</v>
      </c>
      <c r="C472" s="84">
        <f>hidden1!B448</f>
        <v>112070</v>
      </c>
      <c r="D472" s="84">
        <f>hidden1!F448</f>
        <v>182891</v>
      </c>
      <c r="E472" s="85">
        <f t="shared" si="30"/>
        <v>163.19353975194076</v>
      </c>
      <c r="F472" s="86">
        <f t="shared" si="31"/>
        <v>70821</v>
      </c>
      <c r="G472" s="84">
        <f>hidden1!G448</f>
        <v>68387</v>
      </c>
      <c r="H472" s="84">
        <f>hidden1!H448</f>
        <v>-76</v>
      </c>
      <c r="I472" s="84">
        <f>hidden1!I448</f>
        <v>114580</v>
      </c>
      <c r="J472" s="85" t="str">
        <f t="shared" si="32"/>
        <v/>
      </c>
      <c r="K472" s="86">
        <f t="shared" si="33"/>
        <v>114656</v>
      </c>
      <c r="L472" s="244"/>
      <c r="M472" s="87"/>
    </row>
    <row r="473" spans="1:13" ht="16.350000000000001" customHeight="1" x14ac:dyDescent="0.25">
      <c r="A473" s="91"/>
      <c r="B473" s="83" t="s">
        <v>26</v>
      </c>
      <c r="C473" s="84">
        <f>hidden1!B449</f>
        <v>0</v>
      </c>
      <c r="D473" s="84">
        <f>hidden1!F449</f>
        <v>0</v>
      </c>
      <c r="E473" s="85" t="str">
        <f t="shared" si="30"/>
        <v/>
      </c>
      <c r="F473" s="86">
        <f t="shared" si="31"/>
        <v>0</v>
      </c>
      <c r="G473" s="84">
        <f>hidden1!G449</f>
        <v>0</v>
      </c>
      <c r="H473" s="84">
        <f>hidden1!H449</f>
        <v>0</v>
      </c>
      <c r="I473" s="84">
        <f>hidden1!I449</f>
        <v>0</v>
      </c>
      <c r="J473" s="85" t="str">
        <f t="shared" si="32"/>
        <v/>
      </c>
      <c r="K473" s="86">
        <f t="shared" si="33"/>
        <v>0</v>
      </c>
      <c r="L473" s="245"/>
      <c r="M473" s="87"/>
    </row>
    <row r="474" spans="1:13" ht="27.6" customHeight="1" x14ac:dyDescent="0.25">
      <c r="A474" s="124">
        <v>1768</v>
      </c>
      <c r="B474" s="83" t="s">
        <v>564</v>
      </c>
      <c r="C474" s="84">
        <f>hidden1!B450</f>
        <v>35439</v>
      </c>
      <c r="D474" s="84">
        <f>hidden1!F450</f>
        <v>54929</v>
      </c>
      <c r="E474" s="85">
        <f t="shared" si="30"/>
        <v>154.99590846242839</v>
      </c>
      <c r="F474" s="86">
        <f t="shared" si="31"/>
        <v>19490</v>
      </c>
      <c r="G474" s="84">
        <f>hidden1!G450</f>
        <v>19940</v>
      </c>
      <c r="H474" s="84">
        <f>hidden1!H450</f>
        <v>1431</v>
      </c>
      <c r="I474" s="84">
        <f>hidden1!I450</f>
        <v>33558</v>
      </c>
      <c r="J474" s="85">
        <f t="shared" si="32"/>
        <v>2345.0733752620545</v>
      </c>
      <c r="K474" s="86">
        <f t="shared" si="33"/>
        <v>32127</v>
      </c>
      <c r="L474" s="86">
        <f>hidden4!B160</f>
        <v>54929</v>
      </c>
      <c r="M474" s="87"/>
    </row>
    <row r="475" spans="1:13" ht="18.600000000000001" customHeight="1" x14ac:dyDescent="0.25">
      <c r="A475" s="88"/>
      <c r="B475" s="89" t="s">
        <v>25</v>
      </c>
      <c r="C475" s="84">
        <f>hidden1!B451</f>
        <v>29414</v>
      </c>
      <c r="D475" s="84">
        <f>hidden1!F451</f>
        <v>45591</v>
      </c>
      <c r="E475" s="85">
        <f t="shared" si="30"/>
        <v>154.99762018086625</v>
      </c>
      <c r="F475" s="86">
        <f t="shared" si="31"/>
        <v>16177</v>
      </c>
      <c r="G475" s="84">
        <f>hidden1!G451</f>
        <v>16550</v>
      </c>
      <c r="H475" s="84">
        <f>hidden1!H451</f>
        <v>1188</v>
      </c>
      <c r="I475" s="84">
        <f>hidden1!I451</f>
        <v>27853</v>
      </c>
      <c r="J475" s="85">
        <f t="shared" si="32"/>
        <v>2344.5286195286194</v>
      </c>
      <c r="K475" s="86">
        <f t="shared" si="33"/>
        <v>26665</v>
      </c>
      <c r="L475" s="243"/>
      <c r="M475" s="87"/>
    </row>
    <row r="476" spans="1:13" ht="16.350000000000001" customHeight="1" x14ac:dyDescent="0.25">
      <c r="A476" s="88"/>
      <c r="B476" s="90" t="s">
        <v>24</v>
      </c>
      <c r="C476" s="84">
        <f>hidden1!B452</f>
        <v>6025</v>
      </c>
      <c r="D476" s="84">
        <f>hidden1!F452</f>
        <v>9338</v>
      </c>
      <c r="E476" s="85">
        <f t="shared" si="30"/>
        <v>154.98755186721991</v>
      </c>
      <c r="F476" s="86">
        <f t="shared" si="31"/>
        <v>3313</v>
      </c>
      <c r="G476" s="84">
        <f>hidden1!G452</f>
        <v>3390</v>
      </c>
      <c r="H476" s="84">
        <f>hidden1!H452</f>
        <v>243</v>
      </c>
      <c r="I476" s="84">
        <f>hidden1!I452</f>
        <v>5705</v>
      </c>
      <c r="J476" s="85">
        <f t="shared" si="32"/>
        <v>2347.7366255144034</v>
      </c>
      <c r="K476" s="86">
        <f t="shared" si="33"/>
        <v>5462</v>
      </c>
      <c r="L476" s="244"/>
      <c r="M476" s="87"/>
    </row>
    <row r="477" spans="1:13" ht="16.350000000000001" customHeight="1" x14ac:dyDescent="0.25">
      <c r="A477" s="91"/>
      <c r="B477" s="83" t="s">
        <v>26</v>
      </c>
      <c r="C477" s="84">
        <f>hidden1!B453</f>
        <v>0</v>
      </c>
      <c r="D477" s="84">
        <f>hidden1!F453</f>
        <v>0</v>
      </c>
      <c r="E477" s="85" t="str">
        <f t="shared" si="30"/>
        <v/>
      </c>
      <c r="F477" s="86">
        <f t="shared" si="31"/>
        <v>0</v>
      </c>
      <c r="G477" s="84">
        <f>hidden1!G453</f>
        <v>0</v>
      </c>
      <c r="H477" s="84">
        <f>hidden1!H453</f>
        <v>0</v>
      </c>
      <c r="I477" s="84">
        <f>hidden1!I453</f>
        <v>0</v>
      </c>
      <c r="J477" s="85" t="str">
        <f t="shared" si="32"/>
        <v/>
      </c>
      <c r="K477" s="86">
        <f t="shared" si="33"/>
        <v>0</v>
      </c>
      <c r="L477" s="245"/>
      <c r="M477" s="87"/>
    </row>
    <row r="478" spans="1:13" ht="27.6" customHeight="1" x14ac:dyDescent="0.25">
      <c r="A478" s="124">
        <v>1769</v>
      </c>
      <c r="B478" s="83" t="s">
        <v>565</v>
      </c>
      <c r="C478" s="84">
        <f>hidden1!B454</f>
        <v>104748</v>
      </c>
      <c r="D478" s="84">
        <f>hidden1!F454</f>
        <v>124395</v>
      </c>
      <c r="E478" s="85">
        <f t="shared" si="30"/>
        <v>118.75644403711765</v>
      </c>
      <c r="F478" s="86">
        <f t="shared" si="31"/>
        <v>19647</v>
      </c>
      <c r="G478" s="84">
        <f>hidden1!G454</f>
        <v>29613</v>
      </c>
      <c r="H478" s="84">
        <f>hidden1!H454</f>
        <v>0</v>
      </c>
      <c r="I478" s="84">
        <f>hidden1!I454</f>
        <v>94782</v>
      </c>
      <c r="J478" s="85" t="str">
        <f t="shared" si="32"/>
        <v/>
      </c>
      <c r="K478" s="86">
        <f t="shared" si="33"/>
        <v>94782</v>
      </c>
      <c r="L478" s="86">
        <f>hidden4!B161</f>
        <v>124395</v>
      </c>
      <c r="M478" s="87"/>
    </row>
    <row r="479" spans="1:13" ht="18.600000000000001" customHeight="1" x14ac:dyDescent="0.25">
      <c r="A479" s="88"/>
      <c r="B479" s="89" t="s">
        <v>25</v>
      </c>
      <c r="C479" s="84">
        <f>hidden1!B455</f>
        <v>86941</v>
      </c>
      <c r="D479" s="84">
        <f>hidden1!F455</f>
        <v>103248</v>
      </c>
      <c r="E479" s="85">
        <f t="shared" si="30"/>
        <v>118.75639801704605</v>
      </c>
      <c r="F479" s="86">
        <f t="shared" si="31"/>
        <v>16307</v>
      </c>
      <c r="G479" s="84">
        <f>hidden1!G455</f>
        <v>24579</v>
      </c>
      <c r="H479" s="84">
        <f>hidden1!H455</f>
        <v>0</v>
      </c>
      <c r="I479" s="84">
        <f>hidden1!I455</f>
        <v>78669</v>
      </c>
      <c r="J479" s="85" t="str">
        <f t="shared" si="32"/>
        <v/>
      </c>
      <c r="K479" s="86">
        <f t="shared" si="33"/>
        <v>78669</v>
      </c>
      <c r="L479" s="243"/>
      <c r="M479" s="87"/>
    </row>
    <row r="480" spans="1:13" ht="16.350000000000001" customHeight="1" x14ac:dyDescent="0.25">
      <c r="A480" s="88"/>
      <c r="B480" s="90" t="s">
        <v>24</v>
      </c>
      <c r="C480" s="84">
        <f>hidden1!B456</f>
        <v>17807</v>
      </c>
      <c r="D480" s="84">
        <f>hidden1!F456</f>
        <v>21147</v>
      </c>
      <c r="E480" s="85">
        <f t="shared" si="30"/>
        <v>118.75666872578199</v>
      </c>
      <c r="F480" s="86">
        <f t="shared" si="31"/>
        <v>3340</v>
      </c>
      <c r="G480" s="84">
        <f>hidden1!G456</f>
        <v>5034</v>
      </c>
      <c r="H480" s="84">
        <f>hidden1!H456</f>
        <v>0</v>
      </c>
      <c r="I480" s="84">
        <f>hidden1!I456</f>
        <v>16113</v>
      </c>
      <c r="J480" s="85" t="str">
        <f t="shared" si="32"/>
        <v/>
      </c>
      <c r="K480" s="86">
        <f t="shared" si="33"/>
        <v>16113</v>
      </c>
      <c r="L480" s="244"/>
      <c r="M480" s="87"/>
    </row>
    <row r="481" spans="1:13" ht="16.350000000000001" customHeight="1" x14ac:dyDescent="0.25">
      <c r="A481" s="91"/>
      <c r="B481" s="83" t="s">
        <v>26</v>
      </c>
      <c r="C481" s="84">
        <f>hidden1!B457</f>
        <v>0</v>
      </c>
      <c r="D481" s="84">
        <f>hidden1!F457</f>
        <v>0</v>
      </c>
      <c r="E481" s="85" t="str">
        <f t="shared" si="30"/>
        <v/>
      </c>
      <c r="F481" s="86">
        <f t="shared" si="31"/>
        <v>0</v>
      </c>
      <c r="G481" s="84">
        <f>hidden1!G457</f>
        <v>0</v>
      </c>
      <c r="H481" s="84">
        <f>hidden1!H457</f>
        <v>0</v>
      </c>
      <c r="I481" s="84">
        <f>hidden1!I457</f>
        <v>0</v>
      </c>
      <c r="J481" s="85" t="str">
        <f t="shared" si="32"/>
        <v/>
      </c>
      <c r="K481" s="86">
        <f t="shared" si="33"/>
        <v>0</v>
      </c>
      <c r="L481" s="245"/>
      <c r="M481" s="87"/>
    </row>
    <row r="482" spans="1:13" ht="132.6" customHeight="1" x14ac:dyDescent="0.25">
      <c r="A482" s="246">
        <v>1770</v>
      </c>
      <c r="B482" s="83" t="s">
        <v>566</v>
      </c>
      <c r="C482" s="84">
        <f>hidden1!B458</f>
        <v>12827076</v>
      </c>
      <c r="D482" s="84">
        <f>hidden1!F458</f>
        <v>11799806</v>
      </c>
      <c r="E482" s="85">
        <f t="shared" si="30"/>
        <v>91.991393829739536</v>
      </c>
      <c r="F482" s="86">
        <f t="shared" si="31"/>
        <v>-1027270</v>
      </c>
      <c r="G482" s="84">
        <f>hidden1!G458</f>
        <v>1091997</v>
      </c>
      <c r="H482" s="84">
        <f>hidden1!H458</f>
        <v>2606096</v>
      </c>
      <c r="I482" s="84">
        <f>hidden1!I458</f>
        <v>8101713</v>
      </c>
      <c r="J482" s="85">
        <f t="shared" si="32"/>
        <v>310.87546276115694</v>
      </c>
      <c r="K482" s="86">
        <f t="shared" si="33"/>
        <v>5495617</v>
      </c>
      <c r="L482" s="86">
        <f>hidden4!B162</f>
        <v>13197980</v>
      </c>
      <c r="M482" s="87"/>
    </row>
    <row r="483" spans="1:13" ht="16.350000000000001" customHeight="1" x14ac:dyDescent="0.25">
      <c r="A483" s="247"/>
      <c r="B483" s="89" t="s">
        <v>25</v>
      </c>
      <c r="C483" s="84">
        <f>hidden1!B459</f>
        <v>5130830</v>
      </c>
      <c r="D483" s="84">
        <f>hidden1!F459</f>
        <v>4719923</v>
      </c>
      <c r="E483" s="85">
        <f t="shared" si="30"/>
        <v>91.991412695411853</v>
      </c>
      <c r="F483" s="86">
        <f t="shared" si="31"/>
        <v>-410907</v>
      </c>
      <c r="G483" s="84">
        <f>hidden1!G459</f>
        <v>453667</v>
      </c>
      <c r="H483" s="84">
        <f>hidden1!H459</f>
        <v>1025570</v>
      </c>
      <c r="I483" s="84">
        <f>hidden1!I459</f>
        <v>3240686</v>
      </c>
      <c r="J483" s="85">
        <f t="shared" si="32"/>
        <v>315.98876722213009</v>
      </c>
      <c r="K483" s="86">
        <f t="shared" si="33"/>
        <v>2215116</v>
      </c>
      <c r="L483" s="252"/>
      <c r="M483" s="87"/>
    </row>
    <row r="484" spans="1:13" ht="16.350000000000001" customHeight="1" x14ac:dyDescent="0.25">
      <c r="A484" s="247"/>
      <c r="B484" s="90" t="s">
        <v>24</v>
      </c>
      <c r="C484" s="84">
        <f>hidden1!B460</f>
        <v>7696246</v>
      </c>
      <c r="D484" s="84">
        <f>hidden1!F460</f>
        <v>7079883</v>
      </c>
      <c r="E484" s="85">
        <f t="shared" si="30"/>
        <v>91.991381252626283</v>
      </c>
      <c r="F484" s="86">
        <f t="shared" si="31"/>
        <v>-616363</v>
      </c>
      <c r="G484" s="84">
        <f>hidden1!G460</f>
        <v>638330</v>
      </c>
      <c r="H484" s="84">
        <f>hidden1!H460</f>
        <v>1580526</v>
      </c>
      <c r="I484" s="84">
        <f>hidden1!I460</f>
        <v>4861027</v>
      </c>
      <c r="J484" s="85">
        <f t="shared" si="32"/>
        <v>307.55754729754523</v>
      </c>
      <c r="K484" s="86">
        <f t="shared" si="33"/>
        <v>3280501</v>
      </c>
      <c r="L484" s="252"/>
      <c r="M484" s="87"/>
    </row>
    <row r="485" spans="1:13" ht="16.350000000000001" customHeight="1" x14ac:dyDescent="0.25">
      <c r="A485" s="248"/>
      <c r="B485" s="83" t="s">
        <v>26</v>
      </c>
      <c r="C485" s="84">
        <f>hidden1!B461</f>
        <v>265659</v>
      </c>
      <c r="D485" s="84">
        <f>hidden1!F461</f>
        <v>256376</v>
      </c>
      <c r="E485" s="85">
        <f t="shared" si="30"/>
        <v>96.505670803548909</v>
      </c>
      <c r="F485" s="86">
        <f t="shared" si="31"/>
        <v>-9283</v>
      </c>
      <c r="G485" s="84">
        <f>hidden1!G461</f>
        <v>91727</v>
      </c>
      <c r="H485" s="84">
        <f>hidden1!H461</f>
        <v>11415</v>
      </c>
      <c r="I485" s="84">
        <f>hidden1!I461</f>
        <v>153234</v>
      </c>
      <c r="J485" s="85">
        <f t="shared" si="32"/>
        <v>1342.3915900131408</v>
      </c>
      <c r="K485" s="86">
        <f t="shared" si="33"/>
        <v>141819</v>
      </c>
      <c r="L485" s="252"/>
      <c r="M485" s="87"/>
    </row>
    <row r="486" spans="1:13" ht="80.400000000000006" customHeight="1" x14ac:dyDescent="0.25">
      <c r="A486" s="238">
        <v>1785</v>
      </c>
      <c r="B486" s="83" t="s">
        <v>599</v>
      </c>
      <c r="C486" s="84">
        <f>hidden1!B462</f>
        <v>6400938</v>
      </c>
      <c r="D486" s="84">
        <f>hidden1!F462</f>
        <v>21792082</v>
      </c>
      <c r="E486" s="85">
        <f t="shared" si="30"/>
        <v>340.45138384405533</v>
      </c>
      <c r="F486" s="86">
        <f t="shared" si="31"/>
        <v>15391144</v>
      </c>
      <c r="G486" s="84">
        <f>hidden1!G462</f>
        <v>77518</v>
      </c>
      <c r="H486" s="84">
        <f>hidden1!H462</f>
        <v>8470317</v>
      </c>
      <c r="I486" s="84">
        <f>hidden1!I462</f>
        <v>13244247</v>
      </c>
      <c r="J486" s="85">
        <f t="shared" si="32"/>
        <v>156.36070054993218</v>
      </c>
      <c r="K486" s="86">
        <f t="shared" si="33"/>
        <v>4773930</v>
      </c>
      <c r="L486" s="86">
        <f>hidden4!B163</f>
        <v>21860881</v>
      </c>
      <c r="M486" s="87"/>
    </row>
    <row r="487" spans="1:13" ht="16.350000000000001" customHeight="1" x14ac:dyDescent="0.25">
      <c r="A487" s="239"/>
      <c r="B487" s="90" t="s">
        <v>24</v>
      </c>
      <c r="C487" s="84">
        <f>hidden1!B463</f>
        <v>6400938</v>
      </c>
      <c r="D487" s="84">
        <f>hidden1!F463</f>
        <v>21792082</v>
      </c>
      <c r="E487" s="85">
        <f t="shared" si="30"/>
        <v>340.45138384405533</v>
      </c>
      <c r="F487" s="86">
        <f t="shared" si="31"/>
        <v>15391144</v>
      </c>
      <c r="G487" s="84">
        <f>hidden1!G463</f>
        <v>77518</v>
      </c>
      <c r="H487" s="84">
        <f>hidden1!H463</f>
        <v>8470317</v>
      </c>
      <c r="I487" s="84">
        <f>hidden1!I463</f>
        <v>13244247</v>
      </c>
      <c r="J487" s="85">
        <f t="shared" si="32"/>
        <v>156.36070054993218</v>
      </c>
      <c r="K487" s="86">
        <f t="shared" si="33"/>
        <v>4773930</v>
      </c>
      <c r="L487" s="252"/>
      <c r="M487" s="87"/>
    </row>
    <row r="488" spans="1:13" ht="16.350000000000001" customHeight="1" x14ac:dyDescent="0.25">
      <c r="A488" s="240"/>
      <c r="B488" s="83" t="s">
        <v>26</v>
      </c>
      <c r="C488" s="84">
        <f>hidden1!B464</f>
        <v>0</v>
      </c>
      <c r="D488" s="84">
        <f>hidden1!F464</f>
        <v>0</v>
      </c>
      <c r="E488" s="85" t="str">
        <f t="shared" si="30"/>
        <v/>
      </c>
      <c r="F488" s="86">
        <f t="shared" si="31"/>
        <v>0</v>
      </c>
      <c r="G488" s="84">
        <f>hidden1!G464</f>
        <v>0</v>
      </c>
      <c r="H488" s="84">
        <f>hidden1!H464</f>
        <v>0</v>
      </c>
      <c r="I488" s="84">
        <f>hidden1!I464</f>
        <v>0</v>
      </c>
      <c r="J488" s="85" t="str">
        <f t="shared" si="32"/>
        <v/>
      </c>
      <c r="K488" s="86">
        <f t="shared" si="33"/>
        <v>0</v>
      </c>
      <c r="L488" s="252"/>
      <c r="M488" s="87"/>
    </row>
    <row r="489" spans="1:13" ht="27.75" customHeight="1" x14ac:dyDescent="0.25">
      <c r="A489" s="238">
        <v>1788</v>
      </c>
      <c r="B489" s="105" t="s">
        <v>567</v>
      </c>
      <c r="C489" s="84">
        <f>hidden1!B465</f>
        <v>5483511</v>
      </c>
      <c r="D489" s="84">
        <f>hidden1!F465</f>
        <v>13207588</v>
      </c>
      <c r="E489" s="85">
        <f t="shared" si="30"/>
        <v>240.86006210254709</v>
      </c>
      <c r="F489" s="86">
        <f t="shared" si="31"/>
        <v>7724077</v>
      </c>
      <c r="G489" s="84">
        <f>hidden1!G465</f>
        <v>777992</v>
      </c>
      <c r="H489" s="84">
        <f>hidden1!H465</f>
        <v>553023</v>
      </c>
      <c r="I489" s="84">
        <f>hidden1!I465</f>
        <v>11876573</v>
      </c>
      <c r="J489" s="85">
        <f t="shared" si="32"/>
        <v>2147.5730665813176</v>
      </c>
      <c r="K489" s="86">
        <f t="shared" si="33"/>
        <v>11323550</v>
      </c>
      <c r="L489" s="86"/>
      <c r="M489" s="87"/>
    </row>
    <row r="490" spans="1:13" ht="16.350000000000001" customHeight="1" x14ac:dyDescent="0.25">
      <c r="A490" s="239"/>
      <c r="B490" s="89" t="s">
        <v>25</v>
      </c>
      <c r="C490" s="84">
        <f>hidden1!B466</f>
        <v>2193405</v>
      </c>
      <c r="D490" s="84">
        <f>hidden1!F466</f>
        <v>5283035</v>
      </c>
      <c r="E490" s="85">
        <f t="shared" si="30"/>
        <v>240.859987097686</v>
      </c>
      <c r="F490" s="86">
        <f t="shared" si="31"/>
        <v>3089630</v>
      </c>
      <c r="G490" s="84">
        <f>hidden1!G466</f>
        <v>311243</v>
      </c>
      <c r="H490" s="84">
        <f>hidden1!H466</f>
        <v>221162</v>
      </c>
      <c r="I490" s="84">
        <f>hidden1!I466</f>
        <v>4750630</v>
      </c>
      <c r="J490" s="85">
        <f t="shared" si="32"/>
        <v>2148.0317595246925</v>
      </c>
      <c r="K490" s="86">
        <f t="shared" si="33"/>
        <v>4529468</v>
      </c>
      <c r="L490" s="252">
        <f>hidden4!B164</f>
        <v>15433434</v>
      </c>
      <c r="M490" s="87"/>
    </row>
    <row r="491" spans="1:13" ht="16.350000000000001" customHeight="1" x14ac:dyDescent="0.25">
      <c r="A491" s="239"/>
      <c r="B491" s="90" t="s">
        <v>24</v>
      </c>
      <c r="C491" s="84">
        <f>hidden1!B467</f>
        <v>3290106</v>
      </c>
      <c r="D491" s="84">
        <f>hidden1!F467</f>
        <v>7924553</v>
      </c>
      <c r="E491" s="85">
        <f t="shared" si="30"/>
        <v>240.86011210581057</v>
      </c>
      <c r="F491" s="86">
        <f t="shared" si="31"/>
        <v>4634447</v>
      </c>
      <c r="G491" s="84">
        <f>hidden1!G467</f>
        <v>466749</v>
      </c>
      <c r="H491" s="84">
        <f>hidden1!H467</f>
        <v>331861</v>
      </c>
      <c r="I491" s="84">
        <f>hidden1!I467</f>
        <v>7125943</v>
      </c>
      <c r="J491" s="85">
        <f t="shared" si="32"/>
        <v>2147.2673800175376</v>
      </c>
      <c r="K491" s="86">
        <f t="shared" si="33"/>
        <v>6794082</v>
      </c>
      <c r="L491" s="252"/>
      <c r="M491" s="87"/>
    </row>
    <row r="492" spans="1:13" ht="16.350000000000001" customHeight="1" x14ac:dyDescent="0.25">
      <c r="A492" s="240"/>
      <c r="B492" s="83" t="s">
        <v>26</v>
      </c>
      <c r="C492" s="84">
        <f>hidden1!B468</f>
        <v>35762</v>
      </c>
      <c r="D492" s="84">
        <f>hidden1!F468</f>
        <v>180566</v>
      </c>
      <c r="E492" s="85">
        <f t="shared" si="30"/>
        <v>504.91023991946759</v>
      </c>
      <c r="F492" s="86">
        <f t="shared" si="31"/>
        <v>144804</v>
      </c>
      <c r="G492" s="84">
        <f>hidden1!G468</f>
        <v>16254</v>
      </c>
      <c r="H492" s="84">
        <f>hidden1!H468</f>
        <v>438</v>
      </c>
      <c r="I492" s="84">
        <f>hidden1!I468</f>
        <v>163874</v>
      </c>
      <c r="J492" s="85">
        <f t="shared" si="32"/>
        <v>37414.15525114155</v>
      </c>
      <c r="K492" s="86">
        <f t="shared" si="33"/>
        <v>163436</v>
      </c>
      <c r="L492" s="252"/>
      <c r="M492" s="87"/>
    </row>
    <row r="493" spans="1:13" ht="97.2" customHeight="1" x14ac:dyDescent="0.25">
      <c r="A493" s="238">
        <v>1791</v>
      </c>
      <c r="B493" s="83" t="s">
        <v>568</v>
      </c>
      <c r="C493" s="84">
        <f>hidden1!B469</f>
        <v>16519753</v>
      </c>
      <c r="D493" s="84">
        <f>hidden1!F469</f>
        <v>9131081</v>
      </c>
      <c r="E493" s="85">
        <f t="shared" si="30"/>
        <v>55.273713838215379</v>
      </c>
      <c r="F493" s="86">
        <f t="shared" si="31"/>
        <v>-7388672</v>
      </c>
      <c r="G493" s="84">
        <f>hidden1!G469</f>
        <v>1252724</v>
      </c>
      <c r="H493" s="84">
        <f>hidden1!H469</f>
        <v>1561155</v>
      </c>
      <c r="I493" s="84">
        <f>hidden1!I469</f>
        <v>6317202</v>
      </c>
      <c r="J493" s="85">
        <f t="shared" si="32"/>
        <v>404.64925007446413</v>
      </c>
      <c r="K493" s="86">
        <f t="shared" si="33"/>
        <v>4756047</v>
      </c>
      <c r="L493" s="86">
        <f>hidden4!B165</f>
        <v>10504292</v>
      </c>
      <c r="M493" s="87"/>
    </row>
    <row r="494" spans="1:13" ht="15" customHeight="1" x14ac:dyDescent="0.25">
      <c r="A494" s="239"/>
      <c r="B494" s="89" t="s">
        <v>25</v>
      </c>
      <c r="C494" s="84">
        <f>hidden1!B470</f>
        <v>13711395</v>
      </c>
      <c r="D494" s="84">
        <f>hidden1!F470</f>
        <v>7578799</v>
      </c>
      <c r="E494" s="85">
        <f t="shared" si="30"/>
        <v>55.273726706874108</v>
      </c>
      <c r="F494" s="86">
        <f t="shared" si="31"/>
        <v>-6132596</v>
      </c>
      <c r="G494" s="84">
        <f>hidden1!G470</f>
        <v>1093804</v>
      </c>
      <c r="H494" s="84">
        <f>hidden1!H470</f>
        <v>1241713</v>
      </c>
      <c r="I494" s="84">
        <f>hidden1!I470</f>
        <v>5243282</v>
      </c>
      <c r="J494" s="85">
        <f t="shared" si="32"/>
        <v>422.26198807614963</v>
      </c>
      <c r="K494" s="86">
        <f t="shared" si="33"/>
        <v>4001569</v>
      </c>
      <c r="L494" s="86"/>
      <c r="M494" s="87"/>
    </row>
    <row r="495" spans="1:13" ht="15.75" customHeight="1" x14ac:dyDescent="0.25">
      <c r="A495" s="239"/>
      <c r="B495" s="90" t="s">
        <v>24</v>
      </c>
      <c r="C495" s="84">
        <f>hidden1!B471</f>
        <v>2808358</v>
      </c>
      <c r="D495" s="84">
        <f>hidden1!F471</f>
        <v>1552282</v>
      </c>
      <c r="E495" s="85">
        <f t="shared" si="30"/>
        <v>55.273651008881345</v>
      </c>
      <c r="F495" s="86">
        <f t="shared" si="31"/>
        <v>-1256076</v>
      </c>
      <c r="G495" s="84">
        <f>hidden1!G471</f>
        <v>158920</v>
      </c>
      <c r="H495" s="84">
        <f>hidden1!H471</f>
        <v>319442</v>
      </c>
      <c r="I495" s="84">
        <f>hidden1!I471</f>
        <v>1073920</v>
      </c>
      <c r="J495" s="85">
        <f t="shared" si="32"/>
        <v>336.18622472937182</v>
      </c>
      <c r="K495" s="86">
        <f t="shared" si="33"/>
        <v>754478</v>
      </c>
      <c r="L495" s="252"/>
      <c r="M495" s="87"/>
    </row>
    <row r="496" spans="1:13" ht="15.75" customHeight="1" x14ac:dyDescent="0.25">
      <c r="A496" s="240"/>
      <c r="B496" s="83" t="s">
        <v>26</v>
      </c>
      <c r="C496" s="84">
        <f>hidden1!B472</f>
        <v>188077</v>
      </c>
      <c r="D496" s="84">
        <f>hidden1!F472</f>
        <v>154080</v>
      </c>
      <c r="E496" s="85">
        <f t="shared" si="30"/>
        <v>81.923892873663448</v>
      </c>
      <c r="F496" s="86">
        <f t="shared" si="31"/>
        <v>-33997</v>
      </c>
      <c r="G496" s="84">
        <f>hidden1!G472</f>
        <v>41627</v>
      </c>
      <c r="H496" s="84">
        <f>hidden1!H472</f>
        <v>224</v>
      </c>
      <c r="I496" s="84">
        <f>hidden1!I472</f>
        <v>112229</v>
      </c>
      <c r="J496" s="85">
        <f t="shared" si="32"/>
        <v>50102.232142857145</v>
      </c>
      <c r="K496" s="86">
        <f t="shared" si="33"/>
        <v>112005</v>
      </c>
      <c r="L496" s="252"/>
      <c r="M496" s="87"/>
    </row>
    <row r="497" spans="1:13" ht="45" customHeight="1" x14ac:dyDescent="0.25">
      <c r="A497" s="261">
        <v>1792</v>
      </c>
      <c r="B497" s="83" t="s">
        <v>638</v>
      </c>
      <c r="C497" s="84">
        <f>hidden1!B473</f>
        <v>17386315</v>
      </c>
      <c r="D497" s="84">
        <f>hidden1!F473</f>
        <v>5577430</v>
      </c>
      <c r="E497" s="85">
        <f t="shared" si="30"/>
        <v>32.079425686236561</v>
      </c>
      <c r="F497" s="86">
        <f t="shared" si="31"/>
        <v>-11808885</v>
      </c>
      <c r="G497" s="84">
        <f>hidden1!G473</f>
        <v>-2439218</v>
      </c>
      <c r="H497" s="84">
        <f>hidden1!H473</f>
        <v>2439218</v>
      </c>
      <c r="I497" s="84">
        <f>hidden1!I473</f>
        <v>5577430</v>
      </c>
      <c r="J497" s="85">
        <f t="shared" si="32"/>
        <v>228.65647924867724</v>
      </c>
      <c r="K497" s="86">
        <f t="shared" si="33"/>
        <v>3138212</v>
      </c>
      <c r="L497" s="86">
        <f>hidden4!B166</f>
        <v>7912328</v>
      </c>
      <c r="M497" s="87"/>
    </row>
    <row r="498" spans="1:13" ht="16.350000000000001" customHeight="1" x14ac:dyDescent="0.25">
      <c r="A498" s="247"/>
      <c r="B498" s="89" t="s">
        <v>21</v>
      </c>
      <c r="C498" s="84">
        <f>hidden1!B474</f>
        <v>16640407</v>
      </c>
      <c r="D498" s="84">
        <f>hidden1!F474</f>
        <v>5329803</v>
      </c>
      <c r="E498" s="85">
        <f t="shared" si="30"/>
        <v>32.029282697232105</v>
      </c>
      <c r="F498" s="86">
        <f t="shared" si="31"/>
        <v>-11310604</v>
      </c>
      <c r="G498" s="84">
        <f>hidden1!G474</f>
        <v>-2317257</v>
      </c>
      <c r="H498" s="84">
        <f>hidden1!H474</f>
        <v>2317257</v>
      </c>
      <c r="I498" s="84">
        <f>hidden1!I474</f>
        <v>5329803</v>
      </c>
      <c r="J498" s="85">
        <f t="shared" si="32"/>
        <v>230.00482898530458</v>
      </c>
      <c r="K498" s="86">
        <f t="shared" si="33"/>
        <v>3012546</v>
      </c>
      <c r="L498" s="252"/>
      <c r="M498" s="87"/>
    </row>
    <row r="499" spans="1:13" ht="16.350000000000001" customHeight="1" x14ac:dyDescent="0.25">
      <c r="A499" s="247"/>
      <c r="B499" s="90" t="s">
        <v>22</v>
      </c>
      <c r="C499" s="84">
        <f>hidden1!B475</f>
        <v>745908</v>
      </c>
      <c r="D499" s="84">
        <f>hidden1!F475</f>
        <v>247627</v>
      </c>
      <c r="E499" s="85">
        <f t="shared" si="30"/>
        <v>33.198061959383729</v>
      </c>
      <c r="F499" s="86">
        <f t="shared" si="31"/>
        <v>-498281</v>
      </c>
      <c r="G499" s="84">
        <f>hidden1!G475</f>
        <v>-121961</v>
      </c>
      <c r="H499" s="84">
        <f>hidden1!H475</f>
        <v>121961</v>
      </c>
      <c r="I499" s="84">
        <f>hidden1!I475</f>
        <v>247627</v>
      </c>
      <c r="J499" s="85">
        <f t="shared" si="32"/>
        <v>203.03785636391959</v>
      </c>
      <c r="K499" s="86">
        <f t="shared" si="33"/>
        <v>125666</v>
      </c>
      <c r="L499" s="252"/>
      <c r="M499" s="87"/>
    </row>
    <row r="500" spans="1:13" ht="16.350000000000001" customHeight="1" x14ac:dyDescent="0.25">
      <c r="A500" s="248"/>
      <c r="B500" s="83" t="s">
        <v>23</v>
      </c>
      <c r="C500" s="84">
        <f>hidden1!B476</f>
        <v>0</v>
      </c>
      <c r="D500" s="84">
        <f>hidden1!F476</f>
        <v>0</v>
      </c>
      <c r="E500" s="85" t="str">
        <f t="shared" si="30"/>
        <v/>
      </c>
      <c r="F500" s="86">
        <f t="shared" si="31"/>
        <v>0</v>
      </c>
      <c r="G500" s="84">
        <f>hidden1!G476</f>
        <v>0</v>
      </c>
      <c r="H500" s="84">
        <f>hidden1!H476</f>
        <v>0</v>
      </c>
      <c r="I500" s="84">
        <f>hidden1!I476</f>
        <v>0</v>
      </c>
      <c r="J500" s="85" t="str">
        <f t="shared" si="32"/>
        <v/>
      </c>
      <c r="K500" s="86">
        <f t="shared" si="33"/>
        <v>0</v>
      </c>
      <c r="L500" s="252"/>
      <c r="M500" s="87"/>
    </row>
    <row r="501" spans="1:13" ht="15" customHeight="1" x14ac:dyDescent="0.25">
      <c r="A501" s="93"/>
      <c r="B501" s="94" t="s">
        <v>9</v>
      </c>
      <c r="C501" s="84"/>
      <c r="D501" s="84"/>
      <c r="E501" s="85" t="str">
        <f t="shared" si="30"/>
        <v/>
      </c>
      <c r="F501" s="86" t="str">
        <f t="shared" si="31"/>
        <v/>
      </c>
      <c r="G501" s="84"/>
      <c r="H501" s="84"/>
      <c r="I501" s="84"/>
      <c r="J501" s="85" t="str">
        <f t="shared" si="32"/>
        <v/>
      </c>
      <c r="K501" s="86" t="str">
        <f t="shared" si="33"/>
        <v/>
      </c>
      <c r="L501" s="86"/>
      <c r="M501" s="87"/>
    </row>
    <row r="502" spans="1:13" ht="57.6" customHeight="1" x14ac:dyDescent="0.25">
      <c r="A502" s="246">
        <v>1796</v>
      </c>
      <c r="B502" s="83" t="s">
        <v>600</v>
      </c>
      <c r="C502" s="102" t="s">
        <v>8</v>
      </c>
      <c r="D502" s="84">
        <f>hidden1!F477</f>
        <v>624889</v>
      </c>
      <c r="E502" s="102" t="s">
        <v>8</v>
      </c>
      <c r="F502" s="102" t="s">
        <v>8</v>
      </c>
      <c r="G502" s="84">
        <f>hidden1!G477</f>
        <v>0</v>
      </c>
      <c r="H502" s="84">
        <f>hidden1!H477</f>
        <v>0</v>
      </c>
      <c r="I502" s="84">
        <f>hidden1!I477</f>
        <v>624889</v>
      </c>
      <c r="J502" s="85" t="str">
        <f t="shared" si="32"/>
        <v/>
      </c>
      <c r="K502" s="86">
        <f t="shared" si="33"/>
        <v>624889</v>
      </c>
      <c r="L502" s="86">
        <f>hidden4!B167</f>
        <v>786216</v>
      </c>
      <c r="M502" s="87"/>
    </row>
    <row r="503" spans="1:13" ht="16.350000000000001" customHeight="1" x14ac:dyDescent="0.25">
      <c r="A503" s="248"/>
      <c r="B503" s="89" t="s">
        <v>25</v>
      </c>
      <c r="C503" s="102" t="s">
        <v>8</v>
      </c>
      <c r="D503" s="84">
        <f>hidden1!F478</f>
        <v>624889</v>
      </c>
      <c r="E503" s="102" t="s">
        <v>8</v>
      </c>
      <c r="F503" s="102" t="s">
        <v>8</v>
      </c>
      <c r="G503" s="84">
        <f>hidden1!G478</f>
        <v>0</v>
      </c>
      <c r="H503" s="84">
        <f>hidden1!H478</f>
        <v>0</v>
      </c>
      <c r="I503" s="84">
        <f>hidden1!I478</f>
        <v>624889</v>
      </c>
      <c r="J503" s="85" t="str">
        <f t="shared" si="32"/>
        <v/>
      </c>
      <c r="K503" s="86">
        <f t="shared" si="33"/>
        <v>624889</v>
      </c>
      <c r="L503" s="86"/>
      <c r="M503" s="87"/>
    </row>
    <row r="504" spans="1:13" ht="73.95" customHeight="1" x14ac:dyDescent="0.25">
      <c r="A504" s="246">
        <v>1801</v>
      </c>
      <c r="B504" s="83" t="s">
        <v>601</v>
      </c>
      <c r="C504" s="102" t="s">
        <v>8</v>
      </c>
      <c r="D504" s="84">
        <f>hidden1!F479</f>
        <v>4952541</v>
      </c>
      <c r="E504" s="102" t="s">
        <v>8</v>
      </c>
      <c r="F504" s="102" t="s">
        <v>8</v>
      </c>
      <c r="G504" s="84">
        <f>hidden1!G479</f>
        <v>-2439218</v>
      </c>
      <c r="H504" s="84">
        <f>hidden1!H479</f>
        <v>2439218</v>
      </c>
      <c r="I504" s="84">
        <f>hidden1!I479</f>
        <v>4952541</v>
      </c>
      <c r="J504" s="85">
        <f t="shared" si="32"/>
        <v>203.03806383849249</v>
      </c>
      <c r="K504" s="86">
        <f t="shared" si="33"/>
        <v>2513323</v>
      </c>
      <c r="L504" s="86">
        <f>hidden4!B168</f>
        <v>7126112</v>
      </c>
      <c r="M504" s="87"/>
    </row>
    <row r="505" spans="1:13" ht="16.350000000000001" customHeight="1" x14ac:dyDescent="0.25">
      <c r="A505" s="247"/>
      <c r="B505" s="89" t="s">
        <v>25</v>
      </c>
      <c r="C505" s="102" t="s">
        <v>8</v>
      </c>
      <c r="D505" s="84">
        <f>hidden1!F480</f>
        <v>4704914</v>
      </c>
      <c r="E505" s="102" t="s">
        <v>8</v>
      </c>
      <c r="F505" s="102" t="s">
        <v>8</v>
      </c>
      <c r="G505" s="84">
        <f>hidden1!G480</f>
        <v>-2317257</v>
      </c>
      <c r="H505" s="84">
        <f>hidden1!H480</f>
        <v>2317257</v>
      </c>
      <c r="I505" s="84">
        <f>hidden1!I480</f>
        <v>4704914</v>
      </c>
      <c r="J505" s="85">
        <f t="shared" si="32"/>
        <v>203.03807475821628</v>
      </c>
      <c r="K505" s="86">
        <f t="shared" si="33"/>
        <v>2387657</v>
      </c>
      <c r="L505" s="252"/>
      <c r="M505" s="87"/>
    </row>
    <row r="506" spans="1:13" ht="16.350000000000001" customHeight="1" x14ac:dyDescent="0.25">
      <c r="A506" s="247"/>
      <c r="B506" s="90" t="s">
        <v>24</v>
      </c>
      <c r="C506" s="102" t="s">
        <v>8</v>
      </c>
      <c r="D506" s="84">
        <f>hidden1!F481</f>
        <v>247627</v>
      </c>
      <c r="E506" s="102" t="s">
        <v>8</v>
      </c>
      <c r="F506" s="102" t="s">
        <v>8</v>
      </c>
      <c r="G506" s="84">
        <f>hidden1!G481</f>
        <v>-121961</v>
      </c>
      <c r="H506" s="84">
        <f>hidden1!H481</f>
        <v>121961</v>
      </c>
      <c r="I506" s="84">
        <f>hidden1!I481</f>
        <v>247627</v>
      </c>
      <c r="J506" s="85">
        <f t="shared" si="32"/>
        <v>203.03785636391959</v>
      </c>
      <c r="K506" s="86">
        <f t="shared" si="33"/>
        <v>125666</v>
      </c>
      <c r="L506" s="252"/>
      <c r="M506" s="87"/>
    </row>
    <row r="507" spans="1:13" ht="16.350000000000001" customHeight="1" x14ac:dyDescent="0.25">
      <c r="A507" s="248"/>
      <c r="B507" s="83" t="s">
        <v>26</v>
      </c>
      <c r="C507" s="102" t="s">
        <v>8</v>
      </c>
      <c r="D507" s="84">
        <f>hidden1!F482</f>
        <v>0</v>
      </c>
      <c r="E507" s="102" t="s">
        <v>8</v>
      </c>
      <c r="F507" s="102" t="s">
        <v>8</v>
      </c>
      <c r="G507" s="84">
        <f>hidden1!G482</f>
        <v>0</v>
      </c>
      <c r="H507" s="84">
        <f>hidden1!H482</f>
        <v>0</v>
      </c>
      <c r="I507" s="84">
        <f>hidden1!I482</f>
        <v>0</v>
      </c>
      <c r="J507" s="85" t="str">
        <f t="shared" si="32"/>
        <v/>
      </c>
      <c r="K507" s="86">
        <f t="shared" si="33"/>
        <v>0</v>
      </c>
      <c r="L507" s="252"/>
      <c r="M507" s="87"/>
    </row>
    <row r="508" spans="1:13" ht="99.75" customHeight="1" x14ac:dyDescent="0.25">
      <c r="A508" s="246">
        <v>1805</v>
      </c>
      <c r="B508" s="83" t="s">
        <v>110</v>
      </c>
      <c r="C508" s="84">
        <f>hidden1!B483</f>
        <v>0</v>
      </c>
      <c r="D508" s="84">
        <f>hidden1!F483</f>
        <v>0</v>
      </c>
      <c r="E508" s="85" t="str">
        <f t="shared" si="30"/>
        <v/>
      </c>
      <c r="F508" s="86">
        <f t="shared" si="31"/>
        <v>0</v>
      </c>
      <c r="G508" s="84">
        <f>hidden1!G483</f>
        <v>0</v>
      </c>
      <c r="H508" s="84">
        <f>hidden1!H483</f>
        <v>0</v>
      </c>
      <c r="I508" s="84">
        <f>hidden1!I483</f>
        <v>0</v>
      </c>
      <c r="J508" s="85" t="str">
        <f t="shared" si="32"/>
        <v/>
      </c>
      <c r="K508" s="86">
        <f t="shared" si="33"/>
        <v>0</v>
      </c>
      <c r="L508" s="86">
        <f>hidden4!B169</f>
        <v>0</v>
      </c>
      <c r="M508" s="87"/>
    </row>
    <row r="509" spans="1:13" ht="16.350000000000001" customHeight="1" x14ac:dyDescent="0.25">
      <c r="A509" s="248"/>
      <c r="B509" s="89" t="s">
        <v>25</v>
      </c>
      <c r="C509" s="84">
        <f>hidden1!B484</f>
        <v>0</v>
      </c>
      <c r="D509" s="84">
        <f>hidden1!F484</f>
        <v>0</v>
      </c>
      <c r="E509" s="85" t="str">
        <f t="shared" si="30"/>
        <v/>
      </c>
      <c r="F509" s="86">
        <f t="shared" si="31"/>
        <v>0</v>
      </c>
      <c r="G509" s="84">
        <f>hidden1!G484</f>
        <v>0</v>
      </c>
      <c r="H509" s="84">
        <f>hidden1!H484</f>
        <v>0</v>
      </c>
      <c r="I509" s="84">
        <f>hidden1!I484</f>
        <v>0</v>
      </c>
      <c r="J509" s="85" t="str">
        <f t="shared" si="32"/>
        <v/>
      </c>
      <c r="K509" s="86">
        <f t="shared" si="33"/>
        <v>0</v>
      </c>
      <c r="L509" s="86"/>
      <c r="M509" s="87"/>
    </row>
    <row r="510" spans="1:13" ht="18" customHeight="1" x14ac:dyDescent="0.25">
      <c r="A510" s="246">
        <v>1810</v>
      </c>
      <c r="B510" s="83" t="s">
        <v>30</v>
      </c>
      <c r="C510" s="84">
        <f>hidden1!B485</f>
        <v>1061110</v>
      </c>
      <c r="D510" s="84">
        <f>hidden1!F485</f>
        <v>1009757</v>
      </c>
      <c r="E510" s="85">
        <f t="shared" si="30"/>
        <v>95.160445194183453</v>
      </c>
      <c r="F510" s="86">
        <f t="shared" si="31"/>
        <v>-51353</v>
      </c>
      <c r="G510" s="84">
        <f>hidden1!G485</f>
        <v>319565</v>
      </c>
      <c r="H510" s="84">
        <f>hidden1!H485</f>
        <v>586457</v>
      </c>
      <c r="I510" s="84">
        <f>hidden1!I485</f>
        <v>103735</v>
      </c>
      <c r="J510" s="85">
        <f t="shared" si="32"/>
        <v>17.688423874214138</v>
      </c>
      <c r="K510" s="86">
        <f t="shared" si="33"/>
        <v>-482722</v>
      </c>
      <c r="L510" s="86">
        <f>hidden4!B170</f>
        <v>1266689</v>
      </c>
      <c r="M510" s="87"/>
    </row>
    <row r="511" spans="1:13" ht="16.350000000000001" customHeight="1" x14ac:dyDescent="0.25">
      <c r="A511" s="248"/>
      <c r="B511" s="89" t="s">
        <v>21</v>
      </c>
      <c r="C511" s="84">
        <f>hidden1!B486</f>
        <v>1061110</v>
      </c>
      <c r="D511" s="84">
        <f>hidden1!F486</f>
        <v>1009757</v>
      </c>
      <c r="E511" s="85">
        <f t="shared" si="30"/>
        <v>95.160445194183453</v>
      </c>
      <c r="F511" s="86">
        <f t="shared" si="31"/>
        <v>-51353</v>
      </c>
      <c r="G511" s="84">
        <f>hidden1!G486</f>
        <v>319565</v>
      </c>
      <c r="H511" s="84">
        <f>hidden1!H486</f>
        <v>586457</v>
      </c>
      <c r="I511" s="84">
        <f>hidden1!I486</f>
        <v>103735</v>
      </c>
      <c r="J511" s="85">
        <f t="shared" si="32"/>
        <v>17.688423874214138</v>
      </c>
      <c r="K511" s="86">
        <f t="shared" si="33"/>
        <v>-482722</v>
      </c>
      <c r="L511" s="86"/>
      <c r="M511" s="87"/>
    </row>
    <row r="512" spans="1:13" ht="42.75" customHeight="1" x14ac:dyDescent="0.25">
      <c r="A512" s="246">
        <v>1820</v>
      </c>
      <c r="B512" s="83" t="s">
        <v>53</v>
      </c>
      <c r="C512" s="84">
        <f>hidden1!B487</f>
        <v>348674</v>
      </c>
      <c r="D512" s="84">
        <f>hidden1!F487</f>
        <v>3040154</v>
      </c>
      <c r="E512" s="85">
        <f t="shared" si="30"/>
        <v>871.91875505486496</v>
      </c>
      <c r="F512" s="86">
        <f t="shared" si="31"/>
        <v>2691480</v>
      </c>
      <c r="G512" s="84">
        <f>hidden1!G487</f>
        <v>944855</v>
      </c>
      <c r="H512" s="84">
        <f>hidden1!H487</f>
        <v>402563</v>
      </c>
      <c r="I512" s="84">
        <f>hidden1!I487</f>
        <v>1692736</v>
      </c>
      <c r="J512" s="85">
        <f t="shared" si="32"/>
        <v>420.48971216927538</v>
      </c>
      <c r="K512" s="86">
        <f t="shared" si="33"/>
        <v>1290173</v>
      </c>
      <c r="L512" s="86">
        <f>hidden4!B171</f>
        <v>3550294</v>
      </c>
      <c r="M512" s="87"/>
    </row>
    <row r="513" spans="1:13" ht="16.350000000000001" customHeight="1" x14ac:dyDescent="0.25">
      <c r="A513" s="247"/>
      <c r="B513" s="89" t="s">
        <v>21</v>
      </c>
      <c r="C513" s="84">
        <f>hidden1!B488</f>
        <v>67365</v>
      </c>
      <c r="D513" s="84">
        <f>hidden1!F488</f>
        <v>603423</v>
      </c>
      <c r="E513" s="85">
        <f t="shared" si="30"/>
        <v>895.75150300601206</v>
      </c>
      <c r="F513" s="86">
        <f t="shared" si="31"/>
        <v>536058</v>
      </c>
      <c r="G513" s="84">
        <f>hidden1!G488</f>
        <v>187528</v>
      </c>
      <c r="H513" s="84">
        <f>hidden1!H488</f>
        <v>79858</v>
      </c>
      <c r="I513" s="84">
        <f>hidden1!I488</f>
        <v>336037</v>
      </c>
      <c r="J513" s="85">
        <f t="shared" si="32"/>
        <v>420.79315785519293</v>
      </c>
      <c r="K513" s="86">
        <f t="shared" si="33"/>
        <v>256179</v>
      </c>
      <c r="L513" s="252"/>
      <c r="M513" s="87"/>
    </row>
    <row r="514" spans="1:13" ht="16.350000000000001" customHeight="1" x14ac:dyDescent="0.25">
      <c r="A514" s="247"/>
      <c r="B514" s="90" t="s">
        <v>22</v>
      </c>
      <c r="C514" s="84">
        <f>hidden1!B489</f>
        <v>281309</v>
      </c>
      <c r="D514" s="84">
        <f>hidden1!F489</f>
        <v>2436731</v>
      </c>
      <c r="E514" s="85">
        <f t="shared" si="30"/>
        <v>866.21153251406827</v>
      </c>
      <c r="F514" s="86">
        <f t="shared" si="31"/>
        <v>2155422</v>
      </c>
      <c r="G514" s="84">
        <f>hidden1!G489</f>
        <v>757327</v>
      </c>
      <c r="H514" s="84">
        <f>hidden1!H489</f>
        <v>322705</v>
      </c>
      <c r="I514" s="84">
        <f>hidden1!I489</f>
        <v>1356699</v>
      </c>
      <c r="J514" s="85">
        <f t="shared" si="32"/>
        <v>420.41462016392677</v>
      </c>
      <c r="K514" s="86">
        <f t="shared" si="33"/>
        <v>1033994</v>
      </c>
      <c r="L514" s="252"/>
      <c r="M514" s="87"/>
    </row>
    <row r="515" spans="1:13" ht="16.350000000000001" customHeight="1" x14ac:dyDescent="0.25">
      <c r="A515" s="248"/>
      <c r="B515" s="83" t="s">
        <v>23</v>
      </c>
      <c r="C515" s="84">
        <f>hidden1!B490</f>
        <v>365</v>
      </c>
      <c r="D515" s="84">
        <f>hidden1!F490</f>
        <v>856</v>
      </c>
      <c r="E515" s="85">
        <f t="shared" si="30"/>
        <v>234.52054794520549</v>
      </c>
      <c r="F515" s="86">
        <f t="shared" si="31"/>
        <v>491</v>
      </c>
      <c r="G515" s="84">
        <f>hidden1!G490</f>
        <v>162</v>
      </c>
      <c r="H515" s="84">
        <f>hidden1!H490</f>
        <v>95</v>
      </c>
      <c r="I515" s="84">
        <f>hidden1!I490</f>
        <v>599</v>
      </c>
      <c r="J515" s="85">
        <f t="shared" si="32"/>
        <v>630.52631578947364</v>
      </c>
      <c r="K515" s="86">
        <f t="shared" si="33"/>
        <v>504</v>
      </c>
      <c r="L515" s="252"/>
      <c r="M515" s="87"/>
    </row>
    <row r="516" spans="1:13" ht="15" customHeight="1" x14ac:dyDescent="0.25">
      <c r="A516" s="93"/>
      <c r="B516" s="94" t="s">
        <v>9</v>
      </c>
      <c r="C516" s="84"/>
      <c r="D516" s="84"/>
      <c r="E516" s="85" t="str">
        <f t="shared" si="30"/>
        <v/>
      </c>
      <c r="F516" s="86" t="str">
        <f t="shared" si="31"/>
        <v/>
      </c>
      <c r="G516" s="84"/>
      <c r="H516" s="84"/>
      <c r="I516" s="84"/>
      <c r="J516" s="85" t="str">
        <f t="shared" si="32"/>
        <v/>
      </c>
      <c r="K516" s="86" t="str">
        <f t="shared" si="33"/>
        <v/>
      </c>
      <c r="L516" s="86"/>
      <c r="M516" s="87"/>
    </row>
    <row r="517" spans="1:13" ht="32.4" customHeight="1" x14ac:dyDescent="0.25">
      <c r="A517" s="246">
        <v>1825</v>
      </c>
      <c r="B517" s="83" t="s">
        <v>111</v>
      </c>
      <c r="C517" s="84">
        <f>hidden1!B491</f>
        <v>11865</v>
      </c>
      <c r="D517" s="84">
        <f>hidden1!F491</f>
        <v>23022</v>
      </c>
      <c r="E517" s="85">
        <f t="shared" si="30"/>
        <v>194.0328697850822</v>
      </c>
      <c r="F517" s="86">
        <f t="shared" si="31"/>
        <v>11157</v>
      </c>
      <c r="G517" s="84">
        <f>hidden1!G491</f>
        <v>7225</v>
      </c>
      <c r="H517" s="84">
        <f>hidden1!H491</f>
        <v>3258</v>
      </c>
      <c r="I517" s="84">
        <f>hidden1!I491</f>
        <v>12539</v>
      </c>
      <c r="J517" s="85">
        <f t="shared" si="32"/>
        <v>384.86801718845919</v>
      </c>
      <c r="K517" s="86">
        <f t="shared" si="33"/>
        <v>9281</v>
      </c>
      <c r="L517" s="86">
        <f>hidden4!B172</f>
        <v>42185</v>
      </c>
      <c r="M517" s="87"/>
    </row>
    <row r="518" spans="1:13" ht="16.350000000000001" customHeight="1" x14ac:dyDescent="0.25">
      <c r="A518" s="247"/>
      <c r="B518" s="90" t="s">
        <v>24</v>
      </c>
      <c r="C518" s="84">
        <f>hidden1!B492</f>
        <v>11865</v>
      </c>
      <c r="D518" s="84">
        <f>hidden1!F492</f>
        <v>23022</v>
      </c>
      <c r="E518" s="85">
        <f t="shared" si="30"/>
        <v>194.0328697850822</v>
      </c>
      <c r="F518" s="86">
        <f t="shared" si="31"/>
        <v>11157</v>
      </c>
      <c r="G518" s="84">
        <f>hidden1!G492</f>
        <v>7225</v>
      </c>
      <c r="H518" s="84">
        <f>hidden1!H492</f>
        <v>3258</v>
      </c>
      <c r="I518" s="84">
        <f>hidden1!I492</f>
        <v>12539</v>
      </c>
      <c r="J518" s="85">
        <f t="shared" si="32"/>
        <v>384.86801718845919</v>
      </c>
      <c r="K518" s="86">
        <f t="shared" si="33"/>
        <v>9281</v>
      </c>
      <c r="L518" s="252"/>
      <c r="M518" s="87"/>
    </row>
    <row r="519" spans="1:13" ht="16.350000000000001" customHeight="1" x14ac:dyDescent="0.25">
      <c r="A519" s="248"/>
      <c r="B519" s="83" t="s">
        <v>26</v>
      </c>
      <c r="C519" s="84">
        <f>hidden1!B493</f>
        <v>342</v>
      </c>
      <c r="D519" s="84">
        <f>hidden1!F493</f>
        <v>765</v>
      </c>
      <c r="E519" s="85">
        <f t="shared" si="30"/>
        <v>223.68421052631581</v>
      </c>
      <c r="F519" s="86">
        <f t="shared" si="31"/>
        <v>423</v>
      </c>
      <c r="G519" s="84">
        <f>hidden1!G493</f>
        <v>83</v>
      </c>
      <c r="H519" s="84">
        <f>hidden1!H493</f>
        <v>96</v>
      </c>
      <c r="I519" s="84">
        <f>hidden1!I493</f>
        <v>586</v>
      </c>
      <c r="J519" s="85">
        <f t="shared" si="32"/>
        <v>610.41666666666674</v>
      </c>
      <c r="K519" s="86">
        <f t="shared" si="33"/>
        <v>490</v>
      </c>
      <c r="L519" s="252"/>
      <c r="M519" s="87"/>
    </row>
    <row r="520" spans="1:13" ht="44.4" customHeight="1" x14ac:dyDescent="0.25">
      <c r="A520" s="246">
        <v>1830</v>
      </c>
      <c r="B520" s="83" t="s">
        <v>112</v>
      </c>
      <c r="C520" s="84">
        <f>hidden1!B494</f>
        <v>340562</v>
      </c>
      <c r="D520" s="84">
        <f>hidden1!F494</f>
        <v>2997628</v>
      </c>
      <c r="E520" s="85">
        <f t="shared" si="30"/>
        <v>880.20037467480222</v>
      </c>
      <c r="F520" s="86">
        <f t="shared" si="31"/>
        <v>2657066</v>
      </c>
      <c r="G520" s="84">
        <f>hidden1!G494</f>
        <v>931603</v>
      </c>
      <c r="H520" s="84">
        <f>hidden1!H494</f>
        <v>398320</v>
      </c>
      <c r="I520" s="84">
        <f>hidden1!I494</f>
        <v>1667705</v>
      </c>
      <c r="J520" s="85">
        <f t="shared" si="32"/>
        <v>418.68472584856391</v>
      </c>
      <c r="K520" s="86">
        <f t="shared" si="33"/>
        <v>1269385</v>
      </c>
      <c r="L520" s="86">
        <f>hidden4!B173</f>
        <v>3489864</v>
      </c>
      <c r="M520" s="87"/>
    </row>
    <row r="521" spans="1:13" ht="16.350000000000001" customHeight="1" x14ac:dyDescent="0.25">
      <c r="A521" s="247"/>
      <c r="B521" s="89" t="s">
        <v>25</v>
      </c>
      <c r="C521" s="84">
        <f>hidden1!B495</f>
        <v>68113</v>
      </c>
      <c r="D521" s="84">
        <f>hidden1!F495</f>
        <v>599522</v>
      </c>
      <c r="E521" s="85">
        <f t="shared" si="30"/>
        <v>880.18733575088459</v>
      </c>
      <c r="F521" s="86">
        <f t="shared" si="31"/>
        <v>531409</v>
      </c>
      <c r="G521" s="84">
        <f>hidden1!G495</f>
        <v>186320</v>
      </c>
      <c r="H521" s="84">
        <f>hidden1!H495</f>
        <v>79663</v>
      </c>
      <c r="I521" s="84">
        <f>hidden1!I495</f>
        <v>333539</v>
      </c>
      <c r="J521" s="85">
        <f t="shared" si="32"/>
        <v>418.68747097146735</v>
      </c>
      <c r="K521" s="86">
        <f t="shared" si="33"/>
        <v>253876</v>
      </c>
      <c r="L521" s="252"/>
      <c r="M521" s="87"/>
    </row>
    <row r="522" spans="1:13" ht="16.350000000000001" customHeight="1" x14ac:dyDescent="0.25">
      <c r="A522" s="247"/>
      <c r="B522" s="90" t="s">
        <v>24</v>
      </c>
      <c r="C522" s="84">
        <f>hidden1!B496</f>
        <v>272449</v>
      </c>
      <c r="D522" s="84">
        <f>hidden1!F496</f>
        <v>2398106</v>
      </c>
      <c r="E522" s="85">
        <f t="shared" si="30"/>
        <v>880.20363444167538</v>
      </c>
      <c r="F522" s="86">
        <f t="shared" si="31"/>
        <v>2125657</v>
      </c>
      <c r="G522" s="84">
        <f>hidden1!G496</f>
        <v>745283</v>
      </c>
      <c r="H522" s="84">
        <f>hidden1!H496</f>
        <v>318657</v>
      </c>
      <c r="I522" s="84">
        <f>hidden1!I496</f>
        <v>1334166</v>
      </c>
      <c r="J522" s="85">
        <f t="shared" si="32"/>
        <v>418.68403957860647</v>
      </c>
      <c r="K522" s="86">
        <f t="shared" si="33"/>
        <v>1015509</v>
      </c>
      <c r="L522" s="252"/>
      <c r="M522" s="87"/>
    </row>
    <row r="523" spans="1:13" ht="16.350000000000001" customHeight="1" x14ac:dyDescent="0.25">
      <c r="A523" s="248"/>
      <c r="B523" s="83" t="s">
        <v>26</v>
      </c>
      <c r="C523" s="84">
        <f>hidden1!B497</f>
        <v>0</v>
      </c>
      <c r="D523" s="84">
        <f>hidden1!F497</f>
        <v>0</v>
      </c>
      <c r="E523" s="85" t="str">
        <f t="shared" si="30"/>
        <v/>
      </c>
      <c r="F523" s="86">
        <f t="shared" si="31"/>
        <v>0</v>
      </c>
      <c r="G523" s="84">
        <f>hidden1!G497</f>
        <v>0</v>
      </c>
      <c r="H523" s="84">
        <f>hidden1!H497</f>
        <v>0</v>
      </c>
      <c r="I523" s="84">
        <f>hidden1!I497</f>
        <v>0</v>
      </c>
      <c r="J523" s="85" t="str">
        <f t="shared" si="32"/>
        <v/>
      </c>
      <c r="K523" s="86">
        <f t="shared" si="33"/>
        <v>0</v>
      </c>
      <c r="L523" s="252"/>
      <c r="M523" s="87"/>
    </row>
    <row r="524" spans="1:13" ht="44.4" customHeight="1" x14ac:dyDescent="0.25">
      <c r="A524" s="246">
        <v>1835</v>
      </c>
      <c r="B524" s="83" t="s">
        <v>113</v>
      </c>
      <c r="C524" s="84">
        <f>hidden1!B498</f>
        <v>-3753</v>
      </c>
      <c r="D524" s="84">
        <f>hidden1!F498</f>
        <v>19504</v>
      </c>
      <c r="E524" s="85" t="str">
        <f t="shared" si="30"/>
        <v/>
      </c>
      <c r="F524" s="86">
        <f t="shared" si="31"/>
        <v>23257</v>
      </c>
      <c r="G524" s="84">
        <f>hidden1!G498</f>
        <v>6027</v>
      </c>
      <c r="H524" s="84">
        <f>hidden1!H498</f>
        <v>985</v>
      </c>
      <c r="I524" s="84">
        <f>hidden1!I498</f>
        <v>12492</v>
      </c>
      <c r="J524" s="85">
        <f t="shared" si="32"/>
        <v>1268.2233502538072</v>
      </c>
      <c r="K524" s="86">
        <f t="shared" si="33"/>
        <v>11507</v>
      </c>
      <c r="L524" s="86">
        <f>hidden4!B174</f>
        <v>18245</v>
      </c>
      <c r="M524" s="87"/>
    </row>
    <row r="525" spans="1:13" ht="15.75" customHeight="1" x14ac:dyDescent="0.25">
      <c r="A525" s="285"/>
      <c r="B525" s="89" t="s">
        <v>25</v>
      </c>
      <c r="C525" s="84">
        <f>hidden1!B499</f>
        <v>-748</v>
      </c>
      <c r="D525" s="84">
        <f>hidden1!F499</f>
        <v>3901</v>
      </c>
      <c r="E525" s="85" t="str">
        <f t="shared" si="30"/>
        <v/>
      </c>
      <c r="F525" s="86">
        <f t="shared" si="31"/>
        <v>4649</v>
      </c>
      <c r="G525" s="84">
        <f>hidden1!G499</f>
        <v>1208</v>
      </c>
      <c r="H525" s="84">
        <f>hidden1!H499</f>
        <v>195</v>
      </c>
      <c r="I525" s="84">
        <f>hidden1!I499</f>
        <v>2498</v>
      </c>
      <c r="J525" s="85">
        <f t="shared" si="32"/>
        <v>1281.0256410256411</v>
      </c>
      <c r="K525" s="86">
        <f t="shared" si="33"/>
        <v>2303</v>
      </c>
      <c r="L525" s="252"/>
      <c r="M525" s="87"/>
    </row>
    <row r="526" spans="1:13" ht="15.75" customHeight="1" x14ac:dyDescent="0.25">
      <c r="A526" s="285"/>
      <c r="B526" s="90" t="s">
        <v>24</v>
      </c>
      <c r="C526" s="84">
        <f>hidden1!B500</f>
        <v>-3005</v>
      </c>
      <c r="D526" s="84">
        <f>hidden1!F500</f>
        <v>15603</v>
      </c>
      <c r="E526" s="85" t="str">
        <f t="shared" ref="E526:E589" si="34">IF(C526&lt;0,IF(D526&gt;=0,"",(C526/D526)*100),IF(D526&lt;0,"",IF(C526=0,"",(D526/C526)*100)))</f>
        <v/>
      </c>
      <c r="F526" s="86">
        <f t="shared" ref="F526:F589" si="35">IF(D526="","",(D526-C526))</f>
        <v>18608</v>
      </c>
      <c r="G526" s="84">
        <f>hidden1!G500</f>
        <v>4819</v>
      </c>
      <c r="H526" s="84">
        <f>hidden1!H500</f>
        <v>790</v>
      </c>
      <c r="I526" s="84">
        <f>hidden1!I500</f>
        <v>9994</v>
      </c>
      <c r="J526" s="85">
        <f t="shared" si="32"/>
        <v>1265.0632911392404</v>
      </c>
      <c r="K526" s="86">
        <f t="shared" si="33"/>
        <v>9204</v>
      </c>
      <c r="L526" s="252"/>
      <c r="M526" s="87"/>
    </row>
    <row r="527" spans="1:13" ht="16.350000000000001" customHeight="1" x14ac:dyDescent="0.25">
      <c r="A527" s="286"/>
      <c r="B527" s="83" t="s">
        <v>26</v>
      </c>
      <c r="C527" s="84">
        <f>hidden1!B501</f>
        <v>23</v>
      </c>
      <c r="D527" s="84">
        <f>hidden1!F501</f>
        <v>91</v>
      </c>
      <c r="E527" s="85">
        <f t="shared" si="34"/>
        <v>395.65217391304344</v>
      </c>
      <c r="F527" s="86">
        <f t="shared" si="35"/>
        <v>68</v>
      </c>
      <c r="G527" s="84">
        <f>hidden1!G501</f>
        <v>79</v>
      </c>
      <c r="H527" s="84">
        <f>hidden1!H501</f>
        <v>-1</v>
      </c>
      <c r="I527" s="84">
        <f>hidden1!I501</f>
        <v>13</v>
      </c>
      <c r="J527" s="85" t="str">
        <f t="shared" si="32"/>
        <v/>
      </c>
      <c r="K527" s="86">
        <f t="shared" si="33"/>
        <v>14</v>
      </c>
      <c r="L527" s="252"/>
      <c r="M527" s="87"/>
    </row>
    <row r="528" spans="1:13" ht="55.5" customHeight="1" x14ac:dyDescent="0.25">
      <c r="A528" s="104">
        <v>1836</v>
      </c>
      <c r="B528" s="217" t="s">
        <v>541</v>
      </c>
      <c r="C528" s="84">
        <f>hidden1!B502</f>
        <v>223803387</v>
      </c>
      <c r="D528" s="84">
        <f>hidden1!F502</f>
        <v>211264512</v>
      </c>
      <c r="E528" s="85">
        <f t="shared" si="34"/>
        <v>94.397370313256246</v>
      </c>
      <c r="F528" s="86">
        <f t="shared" si="35"/>
        <v>-12538875</v>
      </c>
      <c r="G528" s="84">
        <f>hidden1!G502</f>
        <v>-9514934</v>
      </c>
      <c r="H528" s="84">
        <f>hidden1!H502</f>
        <v>287857</v>
      </c>
      <c r="I528" s="84">
        <f>hidden1!I502</f>
        <v>220491589</v>
      </c>
      <c r="J528" s="85">
        <f t="shared" ref="J528:J591" si="36">IF(H528&lt;0,IF(I528&gt;=0,"",(H528/I528)*100),IF(I528&lt;0,"",IF(H528=0,"",(I528/H528)*100)))</f>
        <v>76597.612356135171</v>
      </c>
      <c r="K528" s="86">
        <f t="shared" ref="K528:K591" si="37">IF(I528="","",(I528-H528))</f>
        <v>220203732</v>
      </c>
      <c r="L528" s="86">
        <f>hidden4!B175</f>
        <v>222053942</v>
      </c>
      <c r="M528" s="87"/>
    </row>
    <row r="529" spans="1:13" ht="16.350000000000001" customHeight="1" x14ac:dyDescent="0.25">
      <c r="A529" s="106"/>
      <c r="B529" s="89" t="s">
        <v>25</v>
      </c>
      <c r="C529" s="84">
        <f>hidden1!B503</f>
        <v>223803387</v>
      </c>
      <c r="D529" s="84">
        <f>hidden1!F503</f>
        <v>211264512</v>
      </c>
      <c r="E529" s="85">
        <f t="shared" si="34"/>
        <v>94.397370313256246</v>
      </c>
      <c r="F529" s="86">
        <f t="shared" si="35"/>
        <v>-12538875</v>
      </c>
      <c r="G529" s="84">
        <f>hidden1!G503</f>
        <v>-9514934</v>
      </c>
      <c r="H529" s="84">
        <f>hidden1!H503</f>
        <v>287857</v>
      </c>
      <c r="I529" s="84">
        <f>hidden1!I503</f>
        <v>220491589</v>
      </c>
      <c r="J529" s="85">
        <f t="shared" si="36"/>
        <v>76597.612356135171</v>
      </c>
      <c r="K529" s="86">
        <f t="shared" si="37"/>
        <v>220203732</v>
      </c>
      <c r="L529" s="86"/>
      <c r="M529" s="87"/>
    </row>
    <row r="530" spans="1:13" ht="16.350000000000001" customHeight="1" x14ac:dyDescent="0.25">
      <c r="A530" s="117"/>
      <c r="B530" s="94" t="s">
        <v>9</v>
      </c>
      <c r="C530" s="84"/>
      <c r="D530" s="84"/>
      <c r="E530" s="85" t="str">
        <f t="shared" si="34"/>
        <v/>
      </c>
      <c r="F530" s="86" t="str">
        <f t="shared" si="35"/>
        <v/>
      </c>
      <c r="G530" s="84"/>
      <c r="H530" s="84"/>
      <c r="I530" s="84"/>
      <c r="J530" s="85" t="str">
        <f t="shared" si="36"/>
        <v/>
      </c>
      <c r="K530" s="86" t="str">
        <f t="shared" si="37"/>
        <v/>
      </c>
      <c r="L530" s="86"/>
      <c r="M530" s="87"/>
    </row>
    <row r="531" spans="1:13" ht="79.5" customHeight="1" x14ac:dyDescent="0.25">
      <c r="A531" s="104">
        <v>1837</v>
      </c>
      <c r="B531" s="100" t="s">
        <v>531</v>
      </c>
      <c r="C531" s="84">
        <f>hidden1!B504</f>
        <v>17485661</v>
      </c>
      <c r="D531" s="84">
        <f>hidden1!F504</f>
        <v>11427951</v>
      </c>
      <c r="E531" s="85">
        <f t="shared" si="34"/>
        <v>65.356128086893591</v>
      </c>
      <c r="F531" s="86">
        <f t="shared" si="35"/>
        <v>-6057710</v>
      </c>
      <c r="G531" s="84">
        <f>hidden1!G504</f>
        <v>-4477562</v>
      </c>
      <c r="H531" s="84">
        <f>hidden1!H504</f>
        <v>29124</v>
      </c>
      <c r="I531" s="84">
        <f>hidden1!I504</f>
        <v>15876389</v>
      </c>
      <c r="J531" s="85">
        <f t="shared" si="36"/>
        <v>54513.078560637281</v>
      </c>
      <c r="K531" s="86">
        <f t="shared" si="37"/>
        <v>15847265</v>
      </c>
      <c r="L531" s="86">
        <f>hidden4!B176</f>
        <v>16457165</v>
      </c>
      <c r="M531" s="87"/>
    </row>
    <row r="532" spans="1:13" ht="16.350000000000001" customHeight="1" x14ac:dyDescent="0.25">
      <c r="A532" s="106"/>
      <c r="B532" s="89" t="s">
        <v>25</v>
      </c>
      <c r="C532" s="84">
        <f>hidden1!B505</f>
        <v>17485661</v>
      </c>
      <c r="D532" s="84">
        <f>hidden1!F505</f>
        <v>11427951</v>
      </c>
      <c r="E532" s="85">
        <f t="shared" si="34"/>
        <v>65.356128086893591</v>
      </c>
      <c r="F532" s="86">
        <f t="shared" si="35"/>
        <v>-6057710</v>
      </c>
      <c r="G532" s="84">
        <f>hidden1!G505</f>
        <v>-4477562</v>
      </c>
      <c r="H532" s="84">
        <f>hidden1!H505</f>
        <v>29124</v>
      </c>
      <c r="I532" s="84">
        <f>hidden1!I505</f>
        <v>15876389</v>
      </c>
      <c r="J532" s="85">
        <f t="shared" si="36"/>
        <v>54513.078560637281</v>
      </c>
      <c r="K532" s="86">
        <f t="shared" si="37"/>
        <v>15847265</v>
      </c>
      <c r="L532" s="86"/>
      <c r="M532" s="87"/>
    </row>
    <row r="533" spans="1:13" ht="78.75" customHeight="1" x14ac:dyDescent="0.25">
      <c r="A533" s="104">
        <v>1838</v>
      </c>
      <c r="B533" s="100" t="s">
        <v>532</v>
      </c>
      <c r="C533" s="84">
        <f>hidden1!B506</f>
        <v>52123525</v>
      </c>
      <c r="D533" s="84">
        <f>hidden1!F506</f>
        <v>37114337</v>
      </c>
      <c r="E533" s="85">
        <f t="shared" si="34"/>
        <v>71.204579889790637</v>
      </c>
      <c r="F533" s="86">
        <f t="shared" si="35"/>
        <v>-15009188</v>
      </c>
      <c r="G533" s="84">
        <f>hidden1!G506</f>
        <v>-6012100</v>
      </c>
      <c r="H533" s="84">
        <f>hidden1!H506</f>
        <v>3757</v>
      </c>
      <c r="I533" s="84">
        <f>hidden1!I506</f>
        <v>43122680</v>
      </c>
      <c r="J533" s="85">
        <f t="shared" si="36"/>
        <v>1147795.5815810487</v>
      </c>
      <c r="K533" s="86">
        <f t="shared" si="37"/>
        <v>43118923</v>
      </c>
      <c r="L533" s="86">
        <f>hidden4!B177</f>
        <v>38474472</v>
      </c>
      <c r="M533" s="87"/>
    </row>
    <row r="534" spans="1:13" ht="16.350000000000001" customHeight="1" x14ac:dyDescent="0.25">
      <c r="A534" s="106"/>
      <c r="B534" s="89" t="s">
        <v>25</v>
      </c>
      <c r="C534" s="84">
        <f>hidden1!B507</f>
        <v>52123525</v>
      </c>
      <c r="D534" s="84">
        <f>hidden1!F507</f>
        <v>37114337</v>
      </c>
      <c r="E534" s="85">
        <f t="shared" si="34"/>
        <v>71.204579889790637</v>
      </c>
      <c r="F534" s="86">
        <f t="shared" si="35"/>
        <v>-15009188</v>
      </c>
      <c r="G534" s="84">
        <f>hidden1!G507</f>
        <v>-6012100</v>
      </c>
      <c r="H534" s="84">
        <f>hidden1!H507</f>
        <v>3757</v>
      </c>
      <c r="I534" s="84">
        <f>hidden1!I507</f>
        <v>43122680</v>
      </c>
      <c r="J534" s="85">
        <f t="shared" si="36"/>
        <v>1147795.5815810487</v>
      </c>
      <c r="K534" s="86">
        <f t="shared" si="37"/>
        <v>43118923</v>
      </c>
      <c r="L534" s="86"/>
      <c r="M534" s="87"/>
    </row>
    <row r="535" spans="1:13" ht="135" customHeight="1" x14ac:dyDescent="0.25">
      <c r="A535" s="104">
        <v>1839</v>
      </c>
      <c r="B535" s="100" t="s">
        <v>542</v>
      </c>
      <c r="C535" s="84">
        <f>hidden1!B508</f>
        <v>24201082</v>
      </c>
      <c r="D535" s="84">
        <f>hidden1!F508</f>
        <v>12365421</v>
      </c>
      <c r="E535" s="85">
        <f t="shared" si="34"/>
        <v>51.094496518792013</v>
      </c>
      <c r="F535" s="86">
        <f t="shared" si="35"/>
        <v>-11835661</v>
      </c>
      <c r="G535" s="84">
        <f>hidden1!G508</f>
        <v>-102290</v>
      </c>
      <c r="H535" s="84">
        <f>hidden1!H508</f>
        <v>0</v>
      </c>
      <c r="I535" s="84">
        <f>hidden1!I508</f>
        <v>12467711</v>
      </c>
      <c r="J535" s="85" t="str">
        <f t="shared" si="36"/>
        <v/>
      </c>
      <c r="K535" s="86">
        <f t="shared" si="37"/>
        <v>12467711</v>
      </c>
      <c r="L535" s="86">
        <f>hidden4!B178</f>
        <v>13115711</v>
      </c>
      <c r="M535" s="87"/>
    </row>
    <row r="536" spans="1:13" ht="16.350000000000001" customHeight="1" x14ac:dyDescent="0.25">
      <c r="A536" s="106"/>
      <c r="B536" s="89" t="s">
        <v>25</v>
      </c>
      <c r="C536" s="84">
        <f>hidden1!B509</f>
        <v>24201082</v>
      </c>
      <c r="D536" s="84">
        <f>hidden1!F509</f>
        <v>12365421</v>
      </c>
      <c r="E536" s="85">
        <f t="shared" si="34"/>
        <v>51.094496518792013</v>
      </c>
      <c r="F536" s="86">
        <f t="shared" si="35"/>
        <v>-11835661</v>
      </c>
      <c r="G536" s="84">
        <f>hidden1!G509</f>
        <v>-102290</v>
      </c>
      <c r="H536" s="84">
        <f>hidden1!H509</f>
        <v>0</v>
      </c>
      <c r="I536" s="84">
        <f>hidden1!I509</f>
        <v>12467711</v>
      </c>
      <c r="J536" s="85" t="str">
        <f t="shared" si="36"/>
        <v/>
      </c>
      <c r="K536" s="86">
        <f t="shared" si="37"/>
        <v>12467711</v>
      </c>
      <c r="L536" s="86"/>
      <c r="M536" s="87"/>
    </row>
    <row r="537" spans="1:13" ht="84.75" customHeight="1" x14ac:dyDescent="0.25">
      <c r="A537" s="104">
        <v>1840</v>
      </c>
      <c r="B537" s="100" t="s">
        <v>533</v>
      </c>
      <c r="C537" s="84">
        <f>hidden1!B510</f>
        <v>7337989</v>
      </c>
      <c r="D537" s="84">
        <f>hidden1!F510</f>
        <v>11284654</v>
      </c>
      <c r="E537" s="85">
        <f t="shared" si="34"/>
        <v>153.78401357647172</v>
      </c>
      <c r="F537" s="86">
        <f t="shared" si="35"/>
        <v>3946665</v>
      </c>
      <c r="G537" s="84">
        <f>hidden1!G510</f>
        <v>-44053</v>
      </c>
      <c r="H537" s="84">
        <f>hidden1!H510</f>
        <v>293305</v>
      </c>
      <c r="I537" s="84">
        <f>hidden1!I510</f>
        <v>11035402</v>
      </c>
      <c r="J537" s="85">
        <f t="shared" si="36"/>
        <v>3762.4322803907198</v>
      </c>
      <c r="K537" s="86">
        <f t="shared" si="37"/>
        <v>10742097</v>
      </c>
      <c r="L537" s="86">
        <f>hidden4!B179</f>
        <v>11659873</v>
      </c>
      <c r="M537" s="87"/>
    </row>
    <row r="538" spans="1:13" ht="24" customHeight="1" x14ac:dyDescent="0.25">
      <c r="A538" s="109"/>
      <c r="B538" s="89" t="s">
        <v>25</v>
      </c>
      <c r="C538" s="84">
        <f>hidden1!B511</f>
        <v>7337989</v>
      </c>
      <c r="D538" s="84">
        <f>hidden1!F511</f>
        <v>11284654</v>
      </c>
      <c r="E538" s="85">
        <f t="shared" si="34"/>
        <v>153.78401357647172</v>
      </c>
      <c r="F538" s="86">
        <f t="shared" si="35"/>
        <v>3946665</v>
      </c>
      <c r="G538" s="84">
        <f>hidden1!G511</f>
        <v>-44053</v>
      </c>
      <c r="H538" s="84">
        <f>hidden1!H511</f>
        <v>293305</v>
      </c>
      <c r="I538" s="84">
        <f>hidden1!I511</f>
        <v>11035402</v>
      </c>
      <c r="J538" s="85">
        <f t="shared" si="36"/>
        <v>3762.4322803907198</v>
      </c>
      <c r="K538" s="86">
        <f t="shared" si="37"/>
        <v>10742097</v>
      </c>
      <c r="L538" s="86"/>
      <c r="M538" s="87"/>
    </row>
    <row r="539" spans="1:13" ht="81.75" customHeight="1" x14ac:dyDescent="0.25">
      <c r="A539" s="238">
        <v>1842</v>
      </c>
      <c r="B539" s="100" t="s">
        <v>534</v>
      </c>
      <c r="C539" s="84">
        <f>hidden1!B512</f>
        <v>0</v>
      </c>
      <c r="D539" s="84">
        <f>hidden1!F512</f>
        <v>0</v>
      </c>
      <c r="E539" s="85" t="str">
        <f t="shared" si="34"/>
        <v/>
      </c>
      <c r="F539" s="86">
        <f t="shared" si="35"/>
        <v>0</v>
      </c>
      <c r="G539" s="84">
        <f>hidden1!G512</f>
        <v>0</v>
      </c>
      <c r="H539" s="84">
        <f>hidden1!H512</f>
        <v>0</v>
      </c>
      <c r="I539" s="84">
        <f>hidden1!I512</f>
        <v>0</v>
      </c>
      <c r="J539" s="85" t="str">
        <f t="shared" si="36"/>
        <v/>
      </c>
      <c r="K539" s="86">
        <f t="shared" si="37"/>
        <v>0</v>
      </c>
      <c r="L539" s="86">
        <f>hidden4!B180</f>
        <v>0</v>
      </c>
      <c r="M539" s="87"/>
    </row>
    <row r="540" spans="1:13" ht="17.7" customHeight="1" x14ac:dyDescent="0.25">
      <c r="A540" s="240"/>
      <c r="B540" s="89" t="s">
        <v>25</v>
      </c>
      <c r="C540" s="84">
        <f>hidden1!B513</f>
        <v>0</v>
      </c>
      <c r="D540" s="84">
        <f>hidden1!F513</f>
        <v>0</v>
      </c>
      <c r="E540" s="85" t="str">
        <f t="shared" si="34"/>
        <v/>
      </c>
      <c r="F540" s="86">
        <f t="shared" si="35"/>
        <v>0</v>
      </c>
      <c r="G540" s="84">
        <f>hidden1!G513</f>
        <v>0</v>
      </c>
      <c r="H540" s="84">
        <f>hidden1!H513</f>
        <v>0</v>
      </c>
      <c r="I540" s="84">
        <f>hidden1!I513</f>
        <v>0</v>
      </c>
      <c r="J540" s="85" t="str">
        <f t="shared" si="36"/>
        <v/>
      </c>
      <c r="K540" s="86">
        <f t="shared" si="37"/>
        <v>0</v>
      </c>
      <c r="L540" s="86"/>
      <c r="M540" s="87"/>
    </row>
    <row r="541" spans="1:13" ht="96" customHeight="1" x14ac:dyDescent="0.25">
      <c r="A541" s="238">
        <v>1843</v>
      </c>
      <c r="B541" s="100" t="s">
        <v>537</v>
      </c>
      <c r="C541" s="84">
        <f>hidden1!B514</f>
        <v>122655130</v>
      </c>
      <c r="D541" s="84">
        <f>hidden1!F514</f>
        <v>139072149</v>
      </c>
      <c r="E541" s="85">
        <f t="shared" si="34"/>
        <v>113.38469821849277</v>
      </c>
      <c r="F541" s="86">
        <f t="shared" si="35"/>
        <v>16417019</v>
      </c>
      <c r="G541" s="84">
        <f>hidden1!G514</f>
        <v>1121071</v>
      </c>
      <c r="H541" s="84">
        <f>hidden1!H514</f>
        <v>-38329</v>
      </c>
      <c r="I541" s="84">
        <f>hidden1!I514</f>
        <v>137989407</v>
      </c>
      <c r="J541" s="85" t="str">
        <f t="shared" si="36"/>
        <v/>
      </c>
      <c r="K541" s="86">
        <f t="shared" si="37"/>
        <v>138027736</v>
      </c>
      <c r="L541" s="86">
        <f>hidden4!B181</f>
        <v>142346721</v>
      </c>
      <c r="M541" s="87"/>
    </row>
    <row r="542" spans="1:13" ht="17.7" customHeight="1" x14ac:dyDescent="0.25">
      <c r="A542" s="240"/>
      <c r="B542" s="89" t="s">
        <v>25</v>
      </c>
      <c r="C542" s="84">
        <f>hidden1!B515</f>
        <v>122655130</v>
      </c>
      <c r="D542" s="84">
        <f>hidden1!F515</f>
        <v>139072149</v>
      </c>
      <c r="E542" s="85">
        <f t="shared" si="34"/>
        <v>113.38469821849277</v>
      </c>
      <c r="F542" s="86">
        <f t="shared" si="35"/>
        <v>16417019</v>
      </c>
      <c r="G542" s="84">
        <f>hidden1!G515</f>
        <v>1121071</v>
      </c>
      <c r="H542" s="84">
        <f>hidden1!H515</f>
        <v>-38329</v>
      </c>
      <c r="I542" s="84">
        <f>hidden1!I515</f>
        <v>137989407</v>
      </c>
      <c r="J542" s="85" t="str">
        <f t="shared" si="36"/>
        <v/>
      </c>
      <c r="K542" s="86">
        <f t="shared" si="37"/>
        <v>138027736</v>
      </c>
      <c r="L542" s="86"/>
      <c r="M542" s="87"/>
    </row>
    <row r="543" spans="1:13" ht="34.65" customHeight="1" x14ac:dyDescent="0.25">
      <c r="A543" s="246">
        <v>1845</v>
      </c>
      <c r="B543" s="83" t="s">
        <v>297</v>
      </c>
      <c r="C543" s="84">
        <f>hidden1!B516</f>
        <v>8846868</v>
      </c>
      <c r="D543" s="84">
        <f>hidden1!F516</f>
        <v>9245141</v>
      </c>
      <c r="E543" s="85">
        <f t="shared" si="34"/>
        <v>104.50185308518223</v>
      </c>
      <c r="F543" s="86">
        <f t="shared" si="35"/>
        <v>398273</v>
      </c>
      <c r="G543" s="84">
        <f>hidden1!G516</f>
        <v>2729136</v>
      </c>
      <c r="H543" s="84">
        <f>hidden1!H516</f>
        <v>2639798</v>
      </c>
      <c r="I543" s="84">
        <f>hidden1!I516</f>
        <v>3876207</v>
      </c>
      <c r="J543" s="85">
        <f t="shared" si="36"/>
        <v>146.83725800231684</v>
      </c>
      <c r="K543" s="86">
        <f t="shared" si="37"/>
        <v>1236409</v>
      </c>
      <c r="L543" s="84" t="s">
        <v>8</v>
      </c>
      <c r="M543" s="87"/>
    </row>
    <row r="544" spans="1:13" ht="16.350000000000001" customHeight="1" x14ac:dyDescent="0.25">
      <c r="A544" s="248"/>
      <c r="B544" s="89" t="s">
        <v>21</v>
      </c>
      <c r="C544" s="84">
        <f>hidden1!B517</f>
        <v>3332877</v>
      </c>
      <c r="D544" s="84">
        <f>hidden1!F517</f>
        <v>3952817</v>
      </c>
      <c r="E544" s="85">
        <f t="shared" si="34"/>
        <v>118.60074644218794</v>
      </c>
      <c r="F544" s="86">
        <f t="shared" si="35"/>
        <v>619940</v>
      </c>
      <c r="G544" s="84">
        <f>hidden1!G517</f>
        <v>1290325</v>
      </c>
      <c r="H544" s="84">
        <f>hidden1!H517</f>
        <v>976713</v>
      </c>
      <c r="I544" s="84">
        <f>hidden1!I517</f>
        <v>1685779</v>
      </c>
      <c r="J544" s="85">
        <f t="shared" si="36"/>
        <v>172.59717030488997</v>
      </c>
      <c r="K544" s="86">
        <f t="shared" si="37"/>
        <v>709066</v>
      </c>
      <c r="L544" s="252"/>
      <c r="M544" s="87"/>
    </row>
    <row r="545" spans="1:13" ht="16.350000000000001" customHeight="1" x14ac:dyDescent="0.25">
      <c r="A545" s="246"/>
      <c r="B545" s="90" t="s">
        <v>22</v>
      </c>
      <c r="C545" s="84">
        <f>hidden1!B518</f>
        <v>5513991</v>
      </c>
      <c r="D545" s="84">
        <f>hidden1!F518</f>
        <v>5292324</v>
      </c>
      <c r="E545" s="85">
        <f t="shared" si="34"/>
        <v>95.979917268635376</v>
      </c>
      <c r="F545" s="86">
        <f t="shared" si="35"/>
        <v>-221667</v>
      </c>
      <c r="G545" s="84">
        <f>hidden1!G518</f>
        <v>1438811</v>
      </c>
      <c r="H545" s="84">
        <f>hidden1!H518</f>
        <v>1663085</v>
      </c>
      <c r="I545" s="84">
        <f>hidden1!I518</f>
        <v>2190428</v>
      </c>
      <c r="J545" s="85">
        <f t="shared" si="36"/>
        <v>131.70872204367186</v>
      </c>
      <c r="K545" s="86">
        <f t="shared" si="37"/>
        <v>527343</v>
      </c>
      <c r="L545" s="252"/>
      <c r="M545" s="87"/>
    </row>
    <row r="546" spans="1:13" ht="17.399999999999999" customHeight="1" x14ac:dyDescent="0.25">
      <c r="A546" s="248"/>
      <c r="B546" s="83" t="s">
        <v>23</v>
      </c>
      <c r="C546" s="84">
        <f>hidden1!B519</f>
        <v>4771073</v>
      </c>
      <c r="D546" s="84">
        <f>hidden1!F519</f>
        <v>4482327</v>
      </c>
      <c r="E546" s="85">
        <f t="shared" si="34"/>
        <v>93.94798612387612</v>
      </c>
      <c r="F546" s="86">
        <f t="shared" si="35"/>
        <v>-288746</v>
      </c>
      <c r="G546" s="84">
        <f>hidden1!G519</f>
        <v>1239764</v>
      </c>
      <c r="H546" s="84">
        <f>hidden1!H519</f>
        <v>1400021</v>
      </c>
      <c r="I546" s="84">
        <f>hidden1!I519</f>
        <v>1842542</v>
      </c>
      <c r="J546" s="85">
        <f t="shared" si="36"/>
        <v>131.60816873461184</v>
      </c>
      <c r="K546" s="86">
        <f t="shared" si="37"/>
        <v>442521</v>
      </c>
      <c r="L546" s="252"/>
      <c r="M546" s="87"/>
    </row>
    <row r="547" spans="1:13" ht="15.75" customHeight="1" x14ac:dyDescent="0.25">
      <c r="A547" s="93"/>
      <c r="B547" s="94" t="s">
        <v>31</v>
      </c>
      <c r="C547" s="84"/>
      <c r="D547" s="84"/>
      <c r="E547" s="85" t="str">
        <f t="shared" si="34"/>
        <v/>
      </c>
      <c r="F547" s="86" t="str">
        <f t="shared" si="35"/>
        <v/>
      </c>
      <c r="G547" s="84"/>
      <c r="H547" s="84"/>
      <c r="I547" s="84"/>
      <c r="J547" s="85" t="str">
        <f t="shared" si="36"/>
        <v/>
      </c>
      <c r="K547" s="86" t="str">
        <f t="shared" si="37"/>
        <v/>
      </c>
      <c r="L547" s="86"/>
      <c r="M547" s="87"/>
    </row>
    <row r="548" spans="1:13" ht="29.1" customHeight="1" x14ac:dyDescent="0.25">
      <c r="A548" s="246">
        <v>1850</v>
      </c>
      <c r="B548" s="83" t="s">
        <v>44</v>
      </c>
      <c r="C548" s="84">
        <f>hidden1!B520</f>
        <v>3166998</v>
      </c>
      <c r="D548" s="84">
        <f>hidden1!F520</f>
        <v>3832229</v>
      </c>
      <c r="E548" s="85">
        <f t="shared" si="34"/>
        <v>121.00509694038328</v>
      </c>
      <c r="F548" s="86">
        <f t="shared" si="35"/>
        <v>665231</v>
      </c>
      <c r="G548" s="84">
        <f>hidden1!G520</f>
        <v>1248243</v>
      </c>
      <c r="H548" s="84">
        <f>hidden1!H520</f>
        <v>916913</v>
      </c>
      <c r="I548" s="84">
        <f>hidden1!I520</f>
        <v>1667073</v>
      </c>
      <c r="J548" s="85">
        <f t="shared" si="36"/>
        <v>181.81365080438383</v>
      </c>
      <c r="K548" s="86">
        <f t="shared" si="37"/>
        <v>750160</v>
      </c>
      <c r="L548" s="84" t="s">
        <v>8</v>
      </c>
      <c r="M548" s="87"/>
    </row>
    <row r="549" spans="1:13" ht="16.350000000000001" customHeight="1" x14ac:dyDescent="0.25">
      <c r="A549" s="248"/>
      <c r="B549" s="89" t="s">
        <v>25</v>
      </c>
      <c r="C549" s="84">
        <f>hidden1!B521</f>
        <v>3166998</v>
      </c>
      <c r="D549" s="84">
        <f>hidden1!F521</f>
        <v>3832229</v>
      </c>
      <c r="E549" s="85">
        <f t="shared" si="34"/>
        <v>121.00509694038328</v>
      </c>
      <c r="F549" s="86">
        <f t="shared" si="35"/>
        <v>665231</v>
      </c>
      <c r="G549" s="84">
        <f>hidden1!G521</f>
        <v>1248243</v>
      </c>
      <c r="H549" s="84">
        <f>hidden1!H521</f>
        <v>916913</v>
      </c>
      <c r="I549" s="84">
        <f>hidden1!I521</f>
        <v>1667073</v>
      </c>
      <c r="J549" s="85">
        <f t="shared" si="36"/>
        <v>181.81365080438383</v>
      </c>
      <c r="K549" s="86">
        <f t="shared" si="37"/>
        <v>750160</v>
      </c>
      <c r="L549" s="86"/>
      <c r="M549" s="87"/>
    </row>
    <row r="550" spans="1:13" ht="73.95" customHeight="1" x14ac:dyDescent="0.25">
      <c r="A550" s="246">
        <v>1871</v>
      </c>
      <c r="B550" s="83" t="s">
        <v>45</v>
      </c>
      <c r="C550" s="102" t="s">
        <v>8</v>
      </c>
      <c r="D550" s="84">
        <f>hidden1!F522</f>
        <v>-45615</v>
      </c>
      <c r="E550" s="102" t="s">
        <v>8</v>
      </c>
      <c r="F550" s="102" t="s">
        <v>8</v>
      </c>
      <c r="G550" s="84">
        <f>hidden1!G522</f>
        <v>1046</v>
      </c>
      <c r="H550" s="84">
        <f>hidden1!H522</f>
        <v>705</v>
      </c>
      <c r="I550" s="84">
        <f>hidden1!I522</f>
        <v>-47366</v>
      </c>
      <c r="J550" s="85" t="str">
        <f t="shared" si="36"/>
        <v/>
      </c>
      <c r="K550" s="86">
        <f t="shared" si="37"/>
        <v>-48071</v>
      </c>
      <c r="L550" s="84" t="s">
        <v>8</v>
      </c>
      <c r="M550" s="87"/>
    </row>
    <row r="551" spans="1:13" ht="16.350000000000001" customHeight="1" x14ac:dyDescent="0.25">
      <c r="A551" s="247"/>
      <c r="B551" s="89" t="s">
        <v>25</v>
      </c>
      <c r="C551" s="102" t="s">
        <v>8</v>
      </c>
      <c r="D551" s="84">
        <f>hidden1!F523</f>
        <v>-45615</v>
      </c>
      <c r="E551" s="102" t="s">
        <v>8</v>
      </c>
      <c r="F551" s="102" t="s">
        <v>8</v>
      </c>
      <c r="G551" s="84">
        <f>hidden1!G523</f>
        <v>1046</v>
      </c>
      <c r="H551" s="84">
        <f>hidden1!H523</f>
        <v>705</v>
      </c>
      <c r="I551" s="84">
        <f>hidden1!I523</f>
        <v>-47366</v>
      </c>
      <c r="J551" s="85" t="str">
        <f t="shared" si="36"/>
        <v/>
      </c>
      <c r="K551" s="86">
        <f t="shared" si="37"/>
        <v>-48071</v>
      </c>
      <c r="L551" s="252"/>
      <c r="M551" s="87"/>
    </row>
    <row r="552" spans="1:13" ht="16.350000000000001" customHeight="1" x14ac:dyDescent="0.25">
      <c r="A552" s="247"/>
      <c r="B552" s="90" t="s">
        <v>24</v>
      </c>
      <c r="C552" s="102" t="s">
        <v>8</v>
      </c>
      <c r="D552" s="84">
        <f>hidden1!F524</f>
        <v>0</v>
      </c>
      <c r="E552" s="102" t="s">
        <v>8</v>
      </c>
      <c r="F552" s="102" t="s">
        <v>8</v>
      </c>
      <c r="G552" s="84">
        <f>hidden1!G524</f>
        <v>0</v>
      </c>
      <c r="H552" s="84">
        <f>hidden1!H524</f>
        <v>0</v>
      </c>
      <c r="I552" s="84">
        <f>hidden1!I524</f>
        <v>0</v>
      </c>
      <c r="J552" s="85" t="str">
        <f t="shared" si="36"/>
        <v/>
      </c>
      <c r="K552" s="86">
        <f t="shared" si="37"/>
        <v>0</v>
      </c>
      <c r="L552" s="252"/>
      <c r="M552" s="87"/>
    </row>
    <row r="553" spans="1:13" ht="16.350000000000001" customHeight="1" x14ac:dyDescent="0.25">
      <c r="A553" s="248"/>
      <c r="B553" s="83" t="s">
        <v>26</v>
      </c>
      <c r="C553" s="102" t="s">
        <v>8</v>
      </c>
      <c r="D553" s="84">
        <f>hidden1!F525</f>
        <v>0</v>
      </c>
      <c r="E553" s="102" t="s">
        <v>8</v>
      </c>
      <c r="F553" s="102" t="s">
        <v>8</v>
      </c>
      <c r="G553" s="84">
        <f>hidden1!G525</f>
        <v>0</v>
      </c>
      <c r="H553" s="84">
        <f>hidden1!H525</f>
        <v>0</v>
      </c>
      <c r="I553" s="84">
        <f>hidden1!I525</f>
        <v>0</v>
      </c>
      <c r="J553" s="85" t="str">
        <f t="shared" si="36"/>
        <v/>
      </c>
      <c r="K553" s="86">
        <f t="shared" si="37"/>
        <v>0</v>
      </c>
      <c r="L553" s="252"/>
      <c r="M553" s="87"/>
    </row>
    <row r="554" spans="1:13" ht="15" customHeight="1" x14ac:dyDescent="0.25">
      <c r="A554" s="97"/>
      <c r="B554" s="94" t="s">
        <v>9</v>
      </c>
      <c r="C554" s="84"/>
      <c r="D554" s="84"/>
      <c r="E554" s="85" t="str">
        <f t="shared" si="34"/>
        <v/>
      </c>
      <c r="F554" s="86" t="str">
        <f t="shared" si="35"/>
        <v/>
      </c>
      <c r="G554" s="84"/>
      <c r="H554" s="84"/>
      <c r="I554" s="84"/>
      <c r="J554" s="85" t="str">
        <f t="shared" si="36"/>
        <v/>
      </c>
      <c r="K554" s="86" t="str">
        <f t="shared" si="37"/>
        <v/>
      </c>
      <c r="L554" s="86"/>
      <c r="M554" s="87"/>
    </row>
    <row r="555" spans="1:13" ht="45" customHeight="1" x14ac:dyDescent="0.25">
      <c r="A555" s="246">
        <v>1890</v>
      </c>
      <c r="B555" s="89" t="s">
        <v>95</v>
      </c>
      <c r="C555" s="84">
        <f>hidden1!B526</f>
        <v>5540709</v>
      </c>
      <c r="D555" s="84">
        <f>hidden1!F526</f>
        <v>5326993</v>
      </c>
      <c r="E555" s="85">
        <f t="shared" si="34"/>
        <v>96.142804106839037</v>
      </c>
      <c r="F555" s="86">
        <f t="shared" si="35"/>
        <v>-213716</v>
      </c>
      <c r="G555" s="84">
        <f>hidden1!G526</f>
        <v>1447191</v>
      </c>
      <c r="H555" s="84">
        <f>hidden1!H526</f>
        <v>1677079</v>
      </c>
      <c r="I555" s="84">
        <f>hidden1!I526</f>
        <v>2202723</v>
      </c>
      <c r="J555" s="85">
        <f t="shared" si="36"/>
        <v>131.34282881128439</v>
      </c>
      <c r="K555" s="86">
        <f t="shared" si="37"/>
        <v>525644</v>
      </c>
      <c r="L555" s="84" t="s">
        <v>8</v>
      </c>
      <c r="M555" s="87"/>
    </row>
    <row r="556" spans="1:13" ht="16.350000000000001" customHeight="1" x14ac:dyDescent="0.25">
      <c r="A556" s="247"/>
      <c r="B556" s="89" t="s">
        <v>25</v>
      </c>
      <c r="C556" s="84">
        <f>hidden1!B527</f>
        <v>34029</v>
      </c>
      <c r="D556" s="84">
        <f>hidden1!F527</f>
        <v>40082</v>
      </c>
      <c r="E556" s="85">
        <f t="shared" si="34"/>
        <v>117.7877692556349</v>
      </c>
      <c r="F556" s="86">
        <f t="shared" si="35"/>
        <v>6053</v>
      </c>
      <c r="G556" s="84">
        <f>hidden1!G527</f>
        <v>9941</v>
      </c>
      <c r="H556" s="84">
        <f>hidden1!H527</f>
        <v>15751</v>
      </c>
      <c r="I556" s="84">
        <f>hidden1!I527</f>
        <v>14390</v>
      </c>
      <c r="J556" s="85">
        <f t="shared" si="36"/>
        <v>91.359278775950742</v>
      </c>
      <c r="K556" s="86">
        <f t="shared" si="37"/>
        <v>-1361</v>
      </c>
      <c r="L556" s="252"/>
      <c r="M556" s="87"/>
    </row>
    <row r="557" spans="1:13" ht="16.350000000000001" customHeight="1" x14ac:dyDescent="0.25">
      <c r="A557" s="247"/>
      <c r="B557" s="90" t="s">
        <v>24</v>
      </c>
      <c r="C557" s="84">
        <f>hidden1!B528</f>
        <v>5506680</v>
      </c>
      <c r="D557" s="84">
        <f>hidden1!F528</f>
        <v>5286911</v>
      </c>
      <c r="E557" s="85">
        <f t="shared" si="34"/>
        <v>96.009047193590334</v>
      </c>
      <c r="F557" s="86">
        <f t="shared" si="35"/>
        <v>-219769</v>
      </c>
      <c r="G557" s="84">
        <f>hidden1!G528</f>
        <v>1437250</v>
      </c>
      <c r="H557" s="84">
        <f>hidden1!H528</f>
        <v>1661328</v>
      </c>
      <c r="I557" s="84">
        <f>hidden1!I528</f>
        <v>2188333</v>
      </c>
      <c r="J557" s="85">
        <f t="shared" si="36"/>
        <v>131.72191162732466</v>
      </c>
      <c r="K557" s="86">
        <f t="shared" si="37"/>
        <v>527005</v>
      </c>
      <c r="L557" s="252"/>
      <c r="M557" s="87"/>
    </row>
    <row r="558" spans="1:13" ht="16.350000000000001" customHeight="1" x14ac:dyDescent="0.25">
      <c r="A558" s="248"/>
      <c r="B558" s="83" t="s">
        <v>26</v>
      </c>
      <c r="C558" s="84">
        <f>hidden1!B529</f>
        <v>4770974</v>
      </c>
      <c r="D558" s="84">
        <f>hidden1!F529</f>
        <v>4482216</v>
      </c>
      <c r="E558" s="85">
        <f t="shared" si="34"/>
        <v>93.947609020715689</v>
      </c>
      <c r="F558" s="86">
        <f t="shared" si="35"/>
        <v>-288758</v>
      </c>
      <c r="G558" s="84">
        <f>hidden1!G529</f>
        <v>1239737</v>
      </c>
      <c r="H558" s="84">
        <f>hidden1!H529</f>
        <v>1399984</v>
      </c>
      <c r="I558" s="84">
        <f>hidden1!I529</f>
        <v>1842495</v>
      </c>
      <c r="J558" s="85">
        <f t="shared" si="36"/>
        <v>131.60828980902639</v>
      </c>
      <c r="K558" s="86">
        <f t="shared" si="37"/>
        <v>442511</v>
      </c>
      <c r="L558" s="252"/>
      <c r="M558" s="87"/>
    </row>
    <row r="559" spans="1:13" ht="15" customHeight="1" x14ac:dyDescent="0.25">
      <c r="A559" s="109"/>
      <c r="B559" s="94" t="s">
        <v>9</v>
      </c>
      <c r="C559" s="84"/>
      <c r="D559" s="84"/>
      <c r="E559" s="85" t="str">
        <f t="shared" si="34"/>
        <v/>
      </c>
      <c r="F559" s="86" t="str">
        <f t="shared" si="35"/>
        <v/>
      </c>
      <c r="G559" s="84"/>
      <c r="H559" s="84"/>
      <c r="I559" s="84"/>
      <c r="J559" s="85" t="str">
        <f t="shared" si="36"/>
        <v/>
      </c>
      <c r="K559" s="86" t="str">
        <f t="shared" si="37"/>
        <v/>
      </c>
      <c r="L559" s="86"/>
      <c r="M559" s="87"/>
    </row>
    <row r="560" spans="1:13" ht="61.2" customHeight="1" x14ac:dyDescent="0.25">
      <c r="A560" s="238">
        <v>1900</v>
      </c>
      <c r="B560" s="83" t="s">
        <v>42</v>
      </c>
      <c r="C560" s="84">
        <f>hidden1!B530</f>
        <v>5506680</v>
      </c>
      <c r="D560" s="84">
        <f>hidden1!F530</f>
        <v>5286911</v>
      </c>
      <c r="E560" s="85">
        <f t="shared" si="34"/>
        <v>96.009047193590334</v>
      </c>
      <c r="F560" s="86">
        <f t="shared" si="35"/>
        <v>-219769</v>
      </c>
      <c r="G560" s="84">
        <f>hidden1!G530</f>
        <v>1437250</v>
      </c>
      <c r="H560" s="84">
        <f>hidden1!H530</f>
        <v>1661328</v>
      </c>
      <c r="I560" s="84">
        <f>hidden1!I530</f>
        <v>2188333</v>
      </c>
      <c r="J560" s="85">
        <f t="shared" si="36"/>
        <v>131.72191162732466</v>
      </c>
      <c r="K560" s="86">
        <f t="shared" si="37"/>
        <v>527005</v>
      </c>
      <c r="L560" s="84" t="s">
        <v>8</v>
      </c>
      <c r="M560" s="87"/>
    </row>
    <row r="561" spans="1:13" ht="16.350000000000001" customHeight="1" x14ac:dyDescent="0.25">
      <c r="A561" s="247"/>
      <c r="B561" s="90" t="s">
        <v>24</v>
      </c>
      <c r="C561" s="84">
        <f>hidden1!B531</f>
        <v>5506680</v>
      </c>
      <c r="D561" s="84">
        <f>hidden1!F531</f>
        <v>5286911</v>
      </c>
      <c r="E561" s="85">
        <f t="shared" si="34"/>
        <v>96.009047193590334</v>
      </c>
      <c r="F561" s="86">
        <f t="shared" si="35"/>
        <v>-219769</v>
      </c>
      <c r="G561" s="84">
        <f>hidden1!G531</f>
        <v>1437250</v>
      </c>
      <c r="H561" s="84">
        <f>hidden1!H531</f>
        <v>1661328</v>
      </c>
      <c r="I561" s="84">
        <f>hidden1!I531</f>
        <v>2188333</v>
      </c>
      <c r="J561" s="85">
        <f t="shared" si="36"/>
        <v>131.72191162732466</v>
      </c>
      <c r="K561" s="86">
        <f t="shared" si="37"/>
        <v>527005</v>
      </c>
      <c r="L561" s="252"/>
      <c r="M561" s="87"/>
    </row>
    <row r="562" spans="1:13" ht="16.350000000000001" customHeight="1" x14ac:dyDescent="0.25">
      <c r="A562" s="248"/>
      <c r="B562" s="83" t="s">
        <v>26</v>
      </c>
      <c r="C562" s="84">
        <f>hidden1!B532</f>
        <v>4770974</v>
      </c>
      <c r="D562" s="84">
        <f>hidden1!F532</f>
        <v>4482216</v>
      </c>
      <c r="E562" s="85">
        <f t="shared" si="34"/>
        <v>93.947609020715689</v>
      </c>
      <c r="F562" s="86">
        <f t="shared" si="35"/>
        <v>-288758</v>
      </c>
      <c r="G562" s="84">
        <f>hidden1!G532</f>
        <v>1239737</v>
      </c>
      <c r="H562" s="84">
        <f>hidden1!H532</f>
        <v>1399984</v>
      </c>
      <c r="I562" s="84">
        <f>hidden1!I532</f>
        <v>1842495</v>
      </c>
      <c r="J562" s="85">
        <f t="shared" si="36"/>
        <v>131.60828980902639</v>
      </c>
      <c r="K562" s="86">
        <f t="shared" si="37"/>
        <v>442511</v>
      </c>
      <c r="L562" s="252"/>
      <c r="M562" s="87"/>
    </row>
    <row r="563" spans="1:13" ht="44.1" customHeight="1" x14ac:dyDescent="0.25">
      <c r="A563" s="238">
        <v>1910</v>
      </c>
      <c r="B563" s="83" t="s">
        <v>46</v>
      </c>
      <c r="C563" s="84">
        <f>hidden1!B533</f>
        <v>34029</v>
      </c>
      <c r="D563" s="84">
        <f>hidden1!F533</f>
        <v>40082</v>
      </c>
      <c r="E563" s="85">
        <f t="shared" si="34"/>
        <v>117.7877692556349</v>
      </c>
      <c r="F563" s="86">
        <f t="shared" si="35"/>
        <v>6053</v>
      </c>
      <c r="G563" s="84">
        <f>hidden1!G533</f>
        <v>9941</v>
      </c>
      <c r="H563" s="84">
        <f>hidden1!H533</f>
        <v>15751</v>
      </c>
      <c r="I563" s="84">
        <f>hidden1!I533</f>
        <v>14390</v>
      </c>
      <c r="J563" s="85">
        <f t="shared" si="36"/>
        <v>91.359278775950742</v>
      </c>
      <c r="K563" s="86">
        <f t="shared" si="37"/>
        <v>-1361</v>
      </c>
      <c r="L563" s="84" t="s">
        <v>8</v>
      </c>
      <c r="M563" s="87"/>
    </row>
    <row r="564" spans="1:13" ht="16.350000000000001" customHeight="1" x14ac:dyDescent="0.25">
      <c r="A564" s="248"/>
      <c r="B564" s="89" t="s">
        <v>25</v>
      </c>
      <c r="C564" s="84">
        <f>hidden1!B534</f>
        <v>34029</v>
      </c>
      <c r="D564" s="84">
        <f>hidden1!F534</f>
        <v>40082</v>
      </c>
      <c r="E564" s="85">
        <f t="shared" si="34"/>
        <v>117.7877692556349</v>
      </c>
      <c r="F564" s="86">
        <f t="shared" si="35"/>
        <v>6053</v>
      </c>
      <c r="G564" s="84">
        <f>hidden1!G534</f>
        <v>9941</v>
      </c>
      <c r="H564" s="84">
        <f>hidden1!H534</f>
        <v>15751</v>
      </c>
      <c r="I564" s="84">
        <f>hidden1!I534</f>
        <v>14390</v>
      </c>
      <c r="J564" s="85">
        <f t="shared" si="36"/>
        <v>91.359278775950742</v>
      </c>
      <c r="K564" s="86">
        <f t="shared" si="37"/>
        <v>-1361</v>
      </c>
      <c r="L564" s="86"/>
      <c r="M564" s="87"/>
    </row>
    <row r="565" spans="1:13" ht="118.5" customHeight="1" x14ac:dyDescent="0.25">
      <c r="A565" s="246">
        <v>1920</v>
      </c>
      <c r="B565" s="83" t="s">
        <v>83</v>
      </c>
      <c r="C565" s="84">
        <f>hidden1!B535</f>
        <v>90698</v>
      </c>
      <c r="D565" s="84">
        <f>hidden1!F535</f>
        <v>83108</v>
      </c>
      <c r="E565" s="85">
        <f t="shared" si="34"/>
        <v>91.631568502061782</v>
      </c>
      <c r="F565" s="86">
        <f t="shared" si="35"/>
        <v>-7590</v>
      </c>
      <c r="G565" s="84">
        <f>hidden1!G535</f>
        <v>20903</v>
      </c>
      <c r="H565" s="84">
        <f>hidden1!H535</f>
        <v>30247</v>
      </c>
      <c r="I565" s="84">
        <f>hidden1!I535</f>
        <v>31958</v>
      </c>
      <c r="J565" s="85">
        <f t="shared" si="36"/>
        <v>105.65675934803451</v>
      </c>
      <c r="K565" s="86">
        <f t="shared" si="37"/>
        <v>1711</v>
      </c>
      <c r="L565" s="84" t="s">
        <v>8</v>
      </c>
      <c r="M565" s="87"/>
    </row>
    <row r="566" spans="1:13" ht="16.350000000000001" customHeight="1" x14ac:dyDescent="0.25">
      <c r="A566" s="261"/>
      <c r="B566" s="89" t="s">
        <v>25</v>
      </c>
      <c r="C566" s="84">
        <f>hidden1!B536</f>
        <v>90698</v>
      </c>
      <c r="D566" s="84">
        <f>hidden1!F536</f>
        <v>83108</v>
      </c>
      <c r="E566" s="85">
        <f t="shared" si="34"/>
        <v>91.631568502061782</v>
      </c>
      <c r="F566" s="86">
        <f t="shared" si="35"/>
        <v>-7590</v>
      </c>
      <c r="G566" s="84">
        <f>hidden1!G536</f>
        <v>20903</v>
      </c>
      <c r="H566" s="84">
        <f>hidden1!H536</f>
        <v>30247</v>
      </c>
      <c r="I566" s="84">
        <f>hidden1!I536</f>
        <v>31958</v>
      </c>
      <c r="J566" s="85">
        <f t="shared" si="36"/>
        <v>105.65675934803451</v>
      </c>
      <c r="K566" s="86">
        <f t="shared" si="37"/>
        <v>1711</v>
      </c>
      <c r="L566" s="251"/>
      <c r="M566" s="87"/>
    </row>
    <row r="567" spans="1:13" ht="16.350000000000001" customHeight="1" x14ac:dyDescent="0.25">
      <c r="A567" s="261"/>
      <c r="B567" s="90" t="s">
        <v>24</v>
      </c>
      <c r="C567" s="84">
        <f>hidden1!B537</f>
        <v>0</v>
      </c>
      <c r="D567" s="84">
        <f>hidden1!F537</f>
        <v>0</v>
      </c>
      <c r="E567" s="85" t="str">
        <f t="shared" si="34"/>
        <v/>
      </c>
      <c r="F567" s="86">
        <f t="shared" si="35"/>
        <v>0</v>
      </c>
      <c r="G567" s="84">
        <f>hidden1!G537</f>
        <v>0</v>
      </c>
      <c r="H567" s="84">
        <f>hidden1!H537</f>
        <v>0</v>
      </c>
      <c r="I567" s="84">
        <f>hidden1!I537</f>
        <v>0</v>
      </c>
      <c r="J567" s="85" t="str">
        <f t="shared" si="36"/>
        <v/>
      </c>
      <c r="K567" s="86">
        <f t="shared" si="37"/>
        <v>0</v>
      </c>
      <c r="L567" s="251"/>
      <c r="M567" s="87"/>
    </row>
    <row r="568" spans="1:13" ht="16.350000000000001" customHeight="1" x14ac:dyDescent="0.25">
      <c r="A568" s="256"/>
      <c r="B568" s="83" t="s">
        <v>26</v>
      </c>
      <c r="C568" s="84">
        <f>hidden1!B538</f>
        <v>0</v>
      </c>
      <c r="D568" s="84">
        <f>hidden1!F538</f>
        <v>0</v>
      </c>
      <c r="E568" s="85" t="str">
        <f t="shared" si="34"/>
        <v/>
      </c>
      <c r="F568" s="86">
        <f t="shared" si="35"/>
        <v>0</v>
      </c>
      <c r="G568" s="84">
        <f>hidden1!G538</f>
        <v>0</v>
      </c>
      <c r="H568" s="84">
        <f>hidden1!H538</f>
        <v>0</v>
      </c>
      <c r="I568" s="84">
        <f>hidden1!I538</f>
        <v>0</v>
      </c>
      <c r="J568" s="85" t="str">
        <f t="shared" si="36"/>
        <v/>
      </c>
      <c r="K568" s="86">
        <f t="shared" si="37"/>
        <v>0</v>
      </c>
      <c r="L568" s="251"/>
      <c r="M568" s="87"/>
    </row>
    <row r="569" spans="1:13" ht="76.650000000000006" customHeight="1" x14ac:dyDescent="0.25">
      <c r="A569" s="261">
        <v>1930</v>
      </c>
      <c r="B569" s="83" t="s">
        <v>47</v>
      </c>
      <c r="C569" s="84">
        <f>hidden1!B539</f>
        <v>85</v>
      </c>
      <c r="D569" s="84">
        <f>hidden1!F539</f>
        <v>-146</v>
      </c>
      <c r="E569" s="85" t="str">
        <f t="shared" si="34"/>
        <v/>
      </c>
      <c r="F569" s="86">
        <f t="shared" si="35"/>
        <v>-231</v>
      </c>
      <c r="G569" s="84">
        <f>hidden1!G539</f>
        <v>-46</v>
      </c>
      <c r="H569" s="84">
        <f>hidden1!H539</f>
        <v>-109</v>
      </c>
      <c r="I569" s="84">
        <f>hidden1!I539</f>
        <v>9</v>
      </c>
      <c r="J569" s="85" t="str">
        <f t="shared" si="36"/>
        <v/>
      </c>
      <c r="K569" s="86">
        <f t="shared" si="37"/>
        <v>118</v>
      </c>
      <c r="L569" s="84" t="s">
        <v>8</v>
      </c>
      <c r="M569" s="87"/>
    </row>
    <row r="570" spans="1:13" ht="16.350000000000001" customHeight="1" x14ac:dyDescent="0.25">
      <c r="A570" s="248"/>
      <c r="B570" s="89" t="s">
        <v>25</v>
      </c>
      <c r="C570" s="84">
        <f>hidden1!B540</f>
        <v>85</v>
      </c>
      <c r="D570" s="84">
        <f>hidden1!F540</f>
        <v>-146</v>
      </c>
      <c r="E570" s="85" t="str">
        <f t="shared" si="34"/>
        <v/>
      </c>
      <c r="F570" s="86">
        <f t="shared" si="35"/>
        <v>-231</v>
      </c>
      <c r="G570" s="84">
        <f>hidden1!G540</f>
        <v>-46</v>
      </c>
      <c r="H570" s="84">
        <f>hidden1!H540</f>
        <v>-109</v>
      </c>
      <c r="I570" s="84">
        <f>hidden1!I540</f>
        <v>9</v>
      </c>
      <c r="J570" s="85" t="str">
        <f t="shared" si="36"/>
        <v/>
      </c>
      <c r="K570" s="86">
        <f t="shared" si="37"/>
        <v>118</v>
      </c>
      <c r="L570" s="86"/>
      <c r="M570" s="87"/>
    </row>
    <row r="571" spans="1:13" ht="73.5" customHeight="1" x14ac:dyDescent="0.25">
      <c r="A571" s="246">
        <v>1940</v>
      </c>
      <c r="B571" s="83" t="s">
        <v>60</v>
      </c>
      <c r="C571" s="84">
        <f>hidden1!B541</f>
        <v>263</v>
      </c>
      <c r="D571" s="84">
        <f>hidden1!F541</f>
        <v>519</v>
      </c>
      <c r="E571" s="85">
        <f t="shared" si="34"/>
        <v>197.3384030418251</v>
      </c>
      <c r="F571" s="86">
        <f t="shared" si="35"/>
        <v>256</v>
      </c>
      <c r="G571" s="84">
        <f>hidden1!G541</f>
        <v>191</v>
      </c>
      <c r="H571" s="84">
        <f>hidden1!H541</f>
        <v>81</v>
      </c>
      <c r="I571" s="84">
        <f>hidden1!I541</f>
        <v>247</v>
      </c>
      <c r="J571" s="85">
        <f t="shared" si="36"/>
        <v>304.93827160493828</v>
      </c>
      <c r="K571" s="86">
        <f t="shared" si="37"/>
        <v>166</v>
      </c>
      <c r="L571" s="84" t="s">
        <v>8</v>
      </c>
      <c r="M571" s="87"/>
    </row>
    <row r="572" spans="1:13" ht="16.350000000000001" customHeight="1" x14ac:dyDescent="0.25">
      <c r="A572" s="248"/>
      <c r="B572" s="89" t="s">
        <v>25</v>
      </c>
      <c r="C572" s="84">
        <f>hidden1!B542</f>
        <v>263</v>
      </c>
      <c r="D572" s="84">
        <f>hidden1!F542</f>
        <v>519</v>
      </c>
      <c r="E572" s="85">
        <f t="shared" si="34"/>
        <v>197.3384030418251</v>
      </c>
      <c r="F572" s="86">
        <f t="shared" si="35"/>
        <v>256</v>
      </c>
      <c r="G572" s="84">
        <f>hidden1!G542</f>
        <v>191</v>
      </c>
      <c r="H572" s="84">
        <f>hidden1!H542</f>
        <v>81</v>
      </c>
      <c r="I572" s="84">
        <f>hidden1!I542</f>
        <v>247</v>
      </c>
      <c r="J572" s="85">
        <f t="shared" si="36"/>
        <v>304.93827160493828</v>
      </c>
      <c r="K572" s="86">
        <f t="shared" si="37"/>
        <v>166</v>
      </c>
      <c r="L572" s="86"/>
      <c r="M572" s="87"/>
    </row>
    <row r="573" spans="1:13" ht="58.65" customHeight="1" x14ac:dyDescent="0.25">
      <c r="A573" s="246">
        <v>1950</v>
      </c>
      <c r="B573" s="83" t="s">
        <v>48</v>
      </c>
      <c r="C573" s="84">
        <f>hidden1!B543</f>
        <v>6663</v>
      </c>
      <c r="D573" s="84">
        <f>hidden1!F543</f>
        <v>23946</v>
      </c>
      <c r="E573" s="85">
        <f t="shared" si="34"/>
        <v>359.38766321476811</v>
      </c>
      <c r="F573" s="86">
        <f t="shared" si="35"/>
        <v>17283</v>
      </c>
      <c r="G573" s="84">
        <f>hidden1!G543</f>
        <v>4704</v>
      </c>
      <c r="H573" s="84">
        <f>hidden1!H543</f>
        <v>7325</v>
      </c>
      <c r="I573" s="84">
        <f>hidden1!I543</f>
        <v>11917</v>
      </c>
      <c r="J573" s="85">
        <f t="shared" si="36"/>
        <v>162.68941979522185</v>
      </c>
      <c r="K573" s="86">
        <f t="shared" si="37"/>
        <v>4592</v>
      </c>
      <c r="L573" s="84" t="s">
        <v>8</v>
      </c>
      <c r="M573" s="87"/>
    </row>
    <row r="574" spans="1:13" ht="16.350000000000001" customHeight="1" x14ac:dyDescent="0.25">
      <c r="A574" s="248"/>
      <c r="B574" s="89" t="s">
        <v>25</v>
      </c>
      <c r="C574" s="84">
        <f>hidden1!B544</f>
        <v>6663</v>
      </c>
      <c r="D574" s="84">
        <f>hidden1!F544</f>
        <v>23946</v>
      </c>
      <c r="E574" s="85">
        <f t="shared" si="34"/>
        <v>359.38766321476811</v>
      </c>
      <c r="F574" s="86">
        <f t="shared" si="35"/>
        <v>17283</v>
      </c>
      <c r="G574" s="84">
        <f>hidden1!G544</f>
        <v>4704</v>
      </c>
      <c r="H574" s="84">
        <f>hidden1!H544</f>
        <v>7325</v>
      </c>
      <c r="I574" s="84">
        <f>hidden1!I544</f>
        <v>11917</v>
      </c>
      <c r="J574" s="85">
        <f t="shared" si="36"/>
        <v>162.68941979522185</v>
      </c>
      <c r="K574" s="86">
        <f t="shared" si="37"/>
        <v>4592</v>
      </c>
      <c r="L574" s="86"/>
      <c r="M574" s="87"/>
    </row>
    <row r="575" spans="1:13" ht="43.5" customHeight="1" x14ac:dyDescent="0.25">
      <c r="A575" s="246">
        <v>1951</v>
      </c>
      <c r="B575" s="123" t="s">
        <v>133</v>
      </c>
      <c r="C575" s="84">
        <f>hidden1!B545</f>
        <v>34356</v>
      </c>
      <c r="D575" s="84">
        <f>hidden1!F545</f>
        <v>24092</v>
      </c>
      <c r="E575" s="85">
        <f t="shared" si="34"/>
        <v>70.124577948538828</v>
      </c>
      <c r="F575" s="86">
        <f t="shared" si="35"/>
        <v>-10264</v>
      </c>
      <c r="G575" s="84">
        <f>hidden1!G545</f>
        <v>6904</v>
      </c>
      <c r="H575" s="84">
        <f>hidden1!H545</f>
        <v>7543</v>
      </c>
      <c r="I575" s="84">
        <f>hidden1!I545</f>
        <v>9645</v>
      </c>
      <c r="J575" s="85">
        <f t="shared" si="36"/>
        <v>127.86689646029433</v>
      </c>
      <c r="K575" s="86">
        <f t="shared" si="37"/>
        <v>2102</v>
      </c>
      <c r="L575" s="84" t="s">
        <v>103</v>
      </c>
      <c r="M575" s="87"/>
    </row>
    <row r="576" spans="1:13" ht="18" customHeight="1" x14ac:dyDescent="0.25">
      <c r="A576" s="261"/>
      <c r="B576" s="89" t="s">
        <v>21</v>
      </c>
      <c r="C576" s="84">
        <f>hidden1!B546</f>
        <v>28621</v>
      </c>
      <c r="D576" s="84">
        <f>hidden1!F546</f>
        <v>18679</v>
      </c>
      <c r="E576" s="85">
        <f t="shared" si="34"/>
        <v>65.263268229621602</v>
      </c>
      <c r="F576" s="86">
        <f t="shared" si="35"/>
        <v>-9942</v>
      </c>
      <c r="G576" s="84">
        <f>hidden1!G546</f>
        <v>5343</v>
      </c>
      <c r="H576" s="84">
        <f>hidden1!H546</f>
        <v>5786</v>
      </c>
      <c r="I576" s="84">
        <f>hidden1!I546</f>
        <v>7550</v>
      </c>
      <c r="J576" s="85">
        <f t="shared" si="36"/>
        <v>130.48738333909438</v>
      </c>
      <c r="K576" s="86">
        <f t="shared" si="37"/>
        <v>1764</v>
      </c>
      <c r="L576" s="251"/>
      <c r="M576" s="87"/>
    </row>
    <row r="577" spans="1:13" ht="18" customHeight="1" x14ac:dyDescent="0.25">
      <c r="A577" s="261"/>
      <c r="B577" s="90" t="s">
        <v>22</v>
      </c>
      <c r="C577" s="84">
        <f>hidden1!B547</f>
        <v>5735</v>
      </c>
      <c r="D577" s="84">
        <f>hidden1!F547</f>
        <v>5413</v>
      </c>
      <c r="E577" s="85">
        <f t="shared" si="34"/>
        <v>94.38535309503051</v>
      </c>
      <c r="F577" s="86">
        <f t="shared" si="35"/>
        <v>-322</v>
      </c>
      <c r="G577" s="84">
        <f>hidden1!G547</f>
        <v>1561</v>
      </c>
      <c r="H577" s="84">
        <f>hidden1!H547</f>
        <v>1757</v>
      </c>
      <c r="I577" s="84">
        <f>hidden1!I547</f>
        <v>2095</v>
      </c>
      <c r="J577" s="85">
        <f t="shared" si="36"/>
        <v>119.23733636881046</v>
      </c>
      <c r="K577" s="86">
        <f t="shared" si="37"/>
        <v>338</v>
      </c>
      <c r="L577" s="251"/>
      <c r="M577" s="87"/>
    </row>
    <row r="578" spans="1:13" ht="18" customHeight="1" x14ac:dyDescent="0.25">
      <c r="A578" s="256"/>
      <c r="B578" s="83" t="s">
        <v>23</v>
      </c>
      <c r="C578" s="84">
        <f>hidden1!B548</f>
        <v>98</v>
      </c>
      <c r="D578" s="84">
        <f>hidden1!F548</f>
        <v>111</v>
      </c>
      <c r="E578" s="85">
        <f t="shared" si="34"/>
        <v>113.26530612244898</v>
      </c>
      <c r="F578" s="86">
        <f t="shared" si="35"/>
        <v>13</v>
      </c>
      <c r="G578" s="84">
        <f>hidden1!G548</f>
        <v>27</v>
      </c>
      <c r="H578" s="84">
        <f>hidden1!H548</f>
        <v>37</v>
      </c>
      <c r="I578" s="84">
        <f>hidden1!I548</f>
        <v>47</v>
      </c>
      <c r="J578" s="85">
        <f t="shared" si="36"/>
        <v>127.02702702702702</v>
      </c>
      <c r="K578" s="86">
        <f t="shared" si="37"/>
        <v>10</v>
      </c>
      <c r="L578" s="251"/>
      <c r="M578" s="87"/>
    </row>
    <row r="579" spans="1:13" ht="51.75" customHeight="1" x14ac:dyDescent="0.25">
      <c r="A579" s="246">
        <v>1952</v>
      </c>
      <c r="B579" s="123" t="s">
        <v>132</v>
      </c>
      <c r="C579" s="84">
        <f>hidden1!B549</f>
        <v>4001</v>
      </c>
      <c r="D579" s="84">
        <f>hidden1!F549</f>
        <v>15</v>
      </c>
      <c r="E579" s="85">
        <f t="shared" si="34"/>
        <v>0.37490627343164212</v>
      </c>
      <c r="F579" s="86">
        <f t="shared" si="35"/>
        <v>-3986</v>
      </c>
      <c r="G579" s="84">
        <f>hidden1!G549</f>
        <v>0</v>
      </c>
      <c r="H579" s="84">
        <f>hidden1!H549</f>
        <v>14</v>
      </c>
      <c r="I579" s="84">
        <f>hidden1!I549</f>
        <v>1</v>
      </c>
      <c r="J579" s="85">
        <f t="shared" si="36"/>
        <v>7.1428571428571423</v>
      </c>
      <c r="K579" s="86">
        <f t="shared" si="37"/>
        <v>-13</v>
      </c>
      <c r="L579" s="84" t="s">
        <v>103</v>
      </c>
      <c r="M579" s="87"/>
    </row>
    <row r="580" spans="1:13" ht="17.399999999999999" customHeight="1" x14ac:dyDescent="0.25">
      <c r="A580" s="248"/>
      <c r="B580" s="89" t="s">
        <v>25</v>
      </c>
      <c r="C580" s="84">
        <f>hidden1!B550</f>
        <v>4001</v>
      </c>
      <c r="D580" s="84">
        <f>hidden1!F550</f>
        <v>15</v>
      </c>
      <c r="E580" s="85">
        <f t="shared" si="34"/>
        <v>0.37490627343164212</v>
      </c>
      <c r="F580" s="86">
        <f t="shared" si="35"/>
        <v>-3986</v>
      </c>
      <c r="G580" s="84">
        <f>hidden1!G550</f>
        <v>0</v>
      </c>
      <c r="H580" s="84">
        <f>hidden1!H550</f>
        <v>14</v>
      </c>
      <c r="I580" s="84">
        <f>hidden1!I550</f>
        <v>1</v>
      </c>
      <c r="J580" s="85">
        <f t="shared" si="36"/>
        <v>7.1428571428571423</v>
      </c>
      <c r="K580" s="86">
        <f t="shared" si="37"/>
        <v>-13</v>
      </c>
      <c r="L580" s="86"/>
      <c r="M580" s="87"/>
    </row>
    <row r="581" spans="1:13" ht="72.75" customHeight="1" x14ac:dyDescent="0.25">
      <c r="A581" s="246">
        <v>1970</v>
      </c>
      <c r="B581" s="83" t="s">
        <v>528</v>
      </c>
      <c r="C581" s="84">
        <f>hidden1!B551</f>
        <v>6771</v>
      </c>
      <c r="D581" s="84">
        <f>hidden1!F551</f>
        <v>667907</v>
      </c>
      <c r="E581" s="85">
        <f t="shared" si="34"/>
        <v>9864.229803574066</v>
      </c>
      <c r="F581" s="86">
        <f t="shared" si="35"/>
        <v>661136</v>
      </c>
      <c r="G581" s="84">
        <f>hidden1!G551</f>
        <v>3743739</v>
      </c>
      <c r="H581" s="84">
        <f>hidden1!H551</f>
        <v>886158</v>
      </c>
      <c r="I581" s="84">
        <f>hidden1!I551</f>
        <v>-3961990</v>
      </c>
      <c r="J581" s="85" t="str">
        <f t="shared" si="36"/>
        <v/>
      </c>
      <c r="K581" s="86">
        <f t="shared" si="37"/>
        <v>-4848148</v>
      </c>
      <c r="L581" s="86">
        <f>hidden4!B194</f>
        <v>830</v>
      </c>
      <c r="M581" s="87"/>
    </row>
    <row r="582" spans="1:13" ht="16.350000000000001" customHeight="1" x14ac:dyDescent="0.25">
      <c r="A582" s="247"/>
      <c r="B582" s="89" t="s">
        <v>21</v>
      </c>
      <c r="C582" s="84">
        <f>hidden1!B552</f>
        <v>2607</v>
      </c>
      <c r="D582" s="84">
        <f>hidden1!F552</f>
        <v>-525</v>
      </c>
      <c r="E582" s="85" t="str">
        <f t="shared" si="34"/>
        <v/>
      </c>
      <c r="F582" s="86">
        <f t="shared" si="35"/>
        <v>-3132</v>
      </c>
      <c r="G582" s="84">
        <f>hidden1!G552</f>
        <v>-1408</v>
      </c>
      <c r="H582" s="84">
        <f>hidden1!H552</f>
        <v>-2261</v>
      </c>
      <c r="I582" s="84">
        <f>hidden1!I552</f>
        <v>3144</v>
      </c>
      <c r="J582" s="85" t="str">
        <f t="shared" si="36"/>
        <v/>
      </c>
      <c r="K582" s="86">
        <f t="shared" si="37"/>
        <v>5405</v>
      </c>
      <c r="L582" s="252"/>
      <c r="M582" s="87"/>
    </row>
    <row r="583" spans="1:13" ht="16.350000000000001" customHeight="1" x14ac:dyDescent="0.25">
      <c r="A583" s="247"/>
      <c r="B583" s="90" t="s">
        <v>22</v>
      </c>
      <c r="C583" s="84">
        <f>hidden1!B553</f>
        <v>4164</v>
      </c>
      <c r="D583" s="84">
        <f>hidden1!F553</f>
        <v>668432</v>
      </c>
      <c r="E583" s="85">
        <f t="shared" si="34"/>
        <v>16052.641690682038</v>
      </c>
      <c r="F583" s="86">
        <f t="shared" si="35"/>
        <v>664268</v>
      </c>
      <c r="G583" s="84">
        <f>hidden1!G553</f>
        <v>3745147</v>
      </c>
      <c r="H583" s="84">
        <f>hidden1!H553</f>
        <v>888419</v>
      </c>
      <c r="I583" s="84">
        <f>hidden1!I553</f>
        <v>-3965134</v>
      </c>
      <c r="J583" s="85" t="str">
        <f t="shared" si="36"/>
        <v/>
      </c>
      <c r="K583" s="86">
        <f t="shared" si="37"/>
        <v>-4853553</v>
      </c>
      <c r="L583" s="252"/>
      <c r="M583" s="87"/>
    </row>
    <row r="584" spans="1:13" ht="16.350000000000001" customHeight="1" x14ac:dyDescent="0.25">
      <c r="A584" s="248"/>
      <c r="B584" s="83" t="s">
        <v>23</v>
      </c>
      <c r="C584" s="84">
        <f>hidden1!B554</f>
        <v>2159</v>
      </c>
      <c r="D584" s="84">
        <f>hidden1!F554</f>
        <v>-1185</v>
      </c>
      <c r="E584" s="85" t="str">
        <f t="shared" si="34"/>
        <v/>
      </c>
      <c r="F584" s="86">
        <f t="shared" si="35"/>
        <v>-3344</v>
      </c>
      <c r="G584" s="84">
        <f>hidden1!G554</f>
        <v>-64272</v>
      </c>
      <c r="H584" s="84">
        <f>hidden1!H554</f>
        <v>-14707</v>
      </c>
      <c r="I584" s="84">
        <f>hidden1!I554</f>
        <v>77794</v>
      </c>
      <c r="J584" s="85" t="str">
        <f t="shared" si="36"/>
        <v/>
      </c>
      <c r="K584" s="86">
        <f t="shared" si="37"/>
        <v>92501</v>
      </c>
      <c r="L584" s="252"/>
      <c r="M584" s="87"/>
    </row>
    <row r="585" spans="1:13" ht="46.95" customHeight="1" x14ac:dyDescent="0.25">
      <c r="A585" s="246">
        <v>1980</v>
      </c>
      <c r="B585" s="83" t="s">
        <v>482</v>
      </c>
      <c r="C585" s="84">
        <f>hidden1!B555</f>
        <v>-62</v>
      </c>
      <c r="D585" s="84">
        <f>hidden1!F555</f>
        <v>71</v>
      </c>
      <c r="E585" s="85" t="str">
        <f t="shared" si="34"/>
        <v/>
      </c>
      <c r="F585" s="86">
        <f t="shared" si="35"/>
        <v>133</v>
      </c>
      <c r="G585" s="84">
        <f>hidden1!G555</f>
        <v>-5603</v>
      </c>
      <c r="H585" s="84">
        <f>hidden1!H555</f>
        <v>-829</v>
      </c>
      <c r="I585" s="84">
        <f>hidden1!I555</f>
        <v>6503</v>
      </c>
      <c r="J585" s="85" t="str">
        <f t="shared" si="36"/>
        <v/>
      </c>
      <c r="K585" s="86">
        <f t="shared" si="37"/>
        <v>7332</v>
      </c>
      <c r="L585" s="86">
        <f>hidden4!B195</f>
        <v>1</v>
      </c>
      <c r="M585" s="87"/>
    </row>
    <row r="586" spans="1:13" ht="16.350000000000001" customHeight="1" x14ac:dyDescent="0.25">
      <c r="A586" s="247"/>
      <c r="B586" s="90" t="s">
        <v>22</v>
      </c>
      <c r="C586" s="84">
        <f>hidden1!B556</f>
        <v>-62</v>
      </c>
      <c r="D586" s="84">
        <f>hidden1!F556</f>
        <v>71</v>
      </c>
      <c r="E586" s="85" t="str">
        <f t="shared" si="34"/>
        <v/>
      </c>
      <c r="F586" s="86">
        <f t="shared" si="35"/>
        <v>133</v>
      </c>
      <c r="G586" s="84">
        <f>hidden1!G556</f>
        <v>-5603</v>
      </c>
      <c r="H586" s="84">
        <f>hidden1!H556</f>
        <v>-829</v>
      </c>
      <c r="I586" s="84">
        <f>hidden1!I556</f>
        <v>6503</v>
      </c>
      <c r="J586" s="85" t="str">
        <f t="shared" si="36"/>
        <v/>
      </c>
      <c r="K586" s="86">
        <f t="shared" si="37"/>
        <v>7332</v>
      </c>
      <c r="L586" s="252"/>
      <c r="M586" s="87"/>
    </row>
    <row r="587" spans="1:13" ht="16.350000000000001" customHeight="1" x14ac:dyDescent="0.25">
      <c r="A587" s="248"/>
      <c r="B587" s="83" t="s">
        <v>23</v>
      </c>
      <c r="C587" s="84">
        <f>hidden1!B557</f>
        <v>8</v>
      </c>
      <c r="D587" s="84">
        <f>hidden1!F557</f>
        <v>251</v>
      </c>
      <c r="E587" s="85">
        <f t="shared" si="34"/>
        <v>3137.5</v>
      </c>
      <c r="F587" s="86">
        <f t="shared" si="35"/>
        <v>243</v>
      </c>
      <c r="G587" s="84">
        <f>hidden1!G557</f>
        <v>164</v>
      </c>
      <c r="H587" s="84">
        <f>hidden1!H557</f>
        <v>-416</v>
      </c>
      <c r="I587" s="84">
        <f>hidden1!I557</f>
        <v>503</v>
      </c>
      <c r="J587" s="85" t="str">
        <f t="shared" si="36"/>
        <v/>
      </c>
      <c r="K587" s="86">
        <f t="shared" si="37"/>
        <v>919</v>
      </c>
      <c r="L587" s="252"/>
      <c r="M587" s="87"/>
    </row>
    <row r="588" spans="1:13" ht="15" customHeight="1" x14ac:dyDescent="0.25">
      <c r="A588" s="111"/>
      <c r="B588" s="94" t="s">
        <v>9</v>
      </c>
      <c r="C588" s="84"/>
      <c r="D588" s="84"/>
      <c r="E588" s="85" t="str">
        <f t="shared" si="34"/>
        <v/>
      </c>
      <c r="F588" s="86" t="str">
        <f t="shared" si="35"/>
        <v/>
      </c>
      <c r="G588" s="84"/>
      <c r="H588" s="84"/>
      <c r="I588" s="84"/>
      <c r="J588" s="85" t="str">
        <f t="shared" si="36"/>
        <v/>
      </c>
      <c r="K588" s="86" t="str">
        <f t="shared" si="37"/>
        <v/>
      </c>
      <c r="L588" s="86"/>
      <c r="M588" s="87"/>
    </row>
    <row r="589" spans="1:13" ht="78" customHeight="1" x14ac:dyDescent="0.25">
      <c r="A589" s="238">
        <v>1982</v>
      </c>
      <c r="B589" s="83" t="s">
        <v>185</v>
      </c>
      <c r="C589" s="84">
        <f>hidden1!B558</f>
        <v>0</v>
      </c>
      <c r="D589" s="84">
        <f>hidden1!F558</f>
        <v>-3</v>
      </c>
      <c r="E589" s="85" t="str">
        <f t="shared" si="34"/>
        <v/>
      </c>
      <c r="F589" s="86">
        <f t="shared" si="35"/>
        <v>-3</v>
      </c>
      <c r="G589" s="84">
        <f>hidden1!G558</f>
        <v>0</v>
      </c>
      <c r="H589" s="84">
        <f>hidden1!H558</f>
        <v>0</v>
      </c>
      <c r="I589" s="84">
        <f>hidden1!I558</f>
        <v>-3</v>
      </c>
      <c r="J589" s="85" t="str">
        <f t="shared" si="36"/>
        <v/>
      </c>
      <c r="K589" s="86">
        <f t="shared" si="37"/>
        <v>-3</v>
      </c>
      <c r="L589" s="86">
        <f>hidden4!B196</f>
        <v>0</v>
      </c>
      <c r="M589" s="87"/>
    </row>
    <row r="590" spans="1:13" ht="16.350000000000001" customHeight="1" x14ac:dyDescent="0.25">
      <c r="A590" s="239"/>
      <c r="B590" s="90" t="s">
        <v>24</v>
      </c>
      <c r="C590" s="84">
        <f>hidden1!B559</f>
        <v>0</v>
      </c>
      <c r="D590" s="84">
        <f>hidden1!F559</f>
        <v>-3</v>
      </c>
      <c r="E590" s="85" t="str">
        <f t="shared" ref="E590:E653" si="38">IF(C590&lt;0,IF(D590&gt;=0,"",(C590/D590)*100),IF(D590&lt;0,"",IF(C590=0,"",(D590/C590)*100)))</f>
        <v/>
      </c>
      <c r="F590" s="86">
        <f t="shared" ref="F590:F653" si="39">IF(D590="","",(D590-C590))</f>
        <v>-3</v>
      </c>
      <c r="G590" s="84">
        <f>hidden1!G559</f>
        <v>0</v>
      </c>
      <c r="H590" s="84">
        <f>hidden1!H559</f>
        <v>0</v>
      </c>
      <c r="I590" s="84">
        <f>hidden1!I559</f>
        <v>-3</v>
      </c>
      <c r="J590" s="85" t="str">
        <f t="shared" si="36"/>
        <v/>
      </c>
      <c r="K590" s="86">
        <f t="shared" si="37"/>
        <v>-3</v>
      </c>
      <c r="L590" s="252"/>
      <c r="M590" s="87"/>
    </row>
    <row r="591" spans="1:13" ht="16.350000000000001" customHeight="1" x14ac:dyDescent="0.25">
      <c r="A591" s="240"/>
      <c r="B591" s="83" t="s">
        <v>26</v>
      </c>
      <c r="C591" s="84">
        <f>hidden1!B560</f>
        <v>0</v>
      </c>
      <c r="D591" s="84">
        <f>hidden1!F560</f>
        <v>0</v>
      </c>
      <c r="E591" s="85" t="str">
        <f t="shared" si="38"/>
        <v/>
      </c>
      <c r="F591" s="86">
        <f t="shared" si="39"/>
        <v>0</v>
      </c>
      <c r="G591" s="84">
        <f>hidden1!G560</f>
        <v>0</v>
      </c>
      <c r="H591" s="84">
        <f>hidden1!H560</f>
        <v>0</v>
      </c>
      <c r="I591" s="84">
        <f>hidden1!I560</f>
        <v>0</v>
      </c>
      <c r="J591" s="85" t="str">
        <f t="shared" si="36"/>
        <v/>
      </c>
      <c r="K591" s="86">
        <f t="shared" si="37"/>
        <v>0</v>
      </c>
      <c r="L591" s="252"/>
      <c r="M591" s="87"/>
    </row>
    <row r="592" spans="1:13" ht="60" customHeight="1" x14ac:dyDescent="0.25">
      <c r="A592" s="238">
        <v>1983</v>
      </c>
      <c r="B592" s="107" t="s">
        <v>182</v>
      </c>
      <c r="C592" s="84">
        <f>hidden1!B561</f>
        <v>44</v>
      </c>
      <c r="D592" s="84">
        <f>hidden1!F561</f>
        <v>-445</v>
      </c>
      <c r="E592" s="85" t="str">
        <f t="shared" si="38"/>
        <v/>
      </c>
      <c r="F592" s="86">
        <f t="shared" si="39"/>
        <v>-489</v>
      </c>
      <c r="G592" s="84">
        <f>hidden1!G561</f>
        <v>-981</v>
      </c>
      <c r="H592" s="84">
        <f>hidden1!H561</f>
        <v>-600</v>
      </c>
      <c r="I592" s="84">
        <f>hidden1!I561</f>
        <v>1136</v>
      </c>
      <c r="J592" s="85" t="str">
        <f t="shared" ref="J592:J655" si="40">IF(H592&lt;0,IF(I592&gt;=0,"",(H592/I592)*100),IF(I592&lt;0,"",IF(H592=0,"",(I592/H592)*100)))</f>
        <v/>
      </c>
      <c r="K592" s="86">
        <f t="shared" ref="K592:K655" si="41">IF(I592="","",(I592-H592))</f>
        <v>1736</v>
      </c>
      <c r="L592" s="86">
        <f>hidden4!B197</f>
        <v>0</v>
      </c>
      <c r="M592" s="87"/>
    </row>
    <row r="593" spans="1:13" ht="16.350000000000001" customHeight="1" x14ac:dyDescent="0.25">
      <c r="A593" s="239"/>
      <c r="B593" s="90" t="s">
        <v>24</v>
      </c>
      <c r="C593" s="84">
        <f>hidden1!B562</f>
        <v>44</v>
      </c>
      <c r="D593" s="84">
        <f>hidden1!F562</f>
        <v>-445</v>
      </c>
      <c r="E593" s="85" t="str">
        <f t="shared" si="38"/>
        <v/>
      </c>
      <c r="F593" s="86">
        <f t="shared" si="39"/>
        <v>-489</v>
      </c>
      <c r="G593" s="84">
        <f>hidden1!G562</f>
        <v>-981</v>
      </c>
      <c r="H593" s="84">
        <f>hidden1!H562</f>
        <v>-600</v>
      </c>
      <c r="I593" s="84">
        <f>hidden1!I562</f>
        <v>1136</v>
      </c>
      <c r="J593" s="85" t="str">
        <f t="shared" si="40"/>
        <v/>
      </c>
      <c r="K593" s="86">
        <f t="shared" si="41"/>
        <v>1736</v>
      </c>
      <c r="L593" s="252"/>
      <c r="M593" s="87"/>
    </row>
    <row r="594" spans="1:13" ht="16.350000000000001" customHeight="1" x14ac:dyDescent="0.25">
      <c r="A594" s="240"/>
      <c r="B594" s="83" t="s">
        <v>26</v>
      </c>
      <c r="C594" s="84">
        <f>hidden1!B563</f>
        <v>11</v>
      </c>
      <c r="D594" s="84">
        <f>hidden1!F563</f>
        <v>254</v>
      </c>
      <c r="E594" s="85">
        <f t="shared" si="38"/>
        <v>2309.090909090909</v>
      </c>
      <c r="F594" s="86">
        <f t="shared" si="39"/>
        <v>243</v>
      </c>
      <c r="G594" s="84">
        <f>hidden1!G563</f>
        <v>320</v>
      </c>
      <c r="H594" s="84">
        <f>hidden1!H563</f>
        <v>-393</v>
      </c>
      <c r="I594" s="84">
        <f>hidden1!I563</f>
        <v>327</v>
      </c>
      <c r="J594" s="85" t="str">
        <f t="shared" si="40"/>
        <v/>
      </c>
      <c r="K594" s="86">
        <f t="shared" si="41"/>
        <v>720</v>
      </c>
      <c r="L594" s="252"/>
      <c r="M594" s="87"/>
    </row>
    <row r="595" spans="1:13" ht="60" customHeight="1" x14ac:dyDescent="0.25">
      <c r="A595" s="238">
        <v>1984</v>
      </c>
      <c r="B595" s="107" t="s">
        <v>183</v>
      </c>
      <c r="C595" s="84">
        <f>hidden1!B564</f>
        <v>2</v>
      </c>
      <c r="D595" s="84">
        <f>hidden1!F564</f>
        <v>134</v>
      </c>
      <c r="E595" s="85">
        <f t="shared" si="38"/>
        <v>6700</v>
      </c>
      <c r="F595" s="86">
        <f t="shared" si="39"/>
        <v>132</v>
      </c>
      <c r="G595" s="84">
        <f>hidden1!G564</f>
        <v>-4799</v>
      </c>
      <c r="H595" s="84">
        <f>hidden1!H564</f>
        <v>-87</v>
      </c>
      <c r="I595" s="84">
        <f>hidden1!I564</f>
        <v>5020</v>
      </c>
      <c r="J595" s="85" t="str">
        <f t="shared" si="40"/>
        <v/>
      </c>
      <c r="K595" s="86">
        <f t="shared" si="41"/>
        <v>5107</v>
      </c>
      <c r="L595" s="86">
        <f>hidden4!B198</f>
        <v>0</v>
      </c>
      <c r="M595" s="87"/>
    </row>
    <row r="596" spans="1:13" ht="16.350000000000001" customHeight="1" x14ac:dyDescent="0.25">
      <c r="A596" s="239"/>
      <c r="B596" s="90" t="s">
        <v>24</v>
      </c>
      <c r="C596" s="84">
        <f>hidden1!B565</f>
        <v>2</v>
      </c>
      <c r="D596" s="84">
        <f>hidden1!F565</f>
        <v>134</v>
      </c>
      <c r="E596" s="85">
        <f t="shared" si="38"/>
        <v>6700</v>
      </c>
      <c r="F596" s="86">
        <f t="shared" si="39"/>
        <v>132</v>
      </c>
      <c r="G596" s="84">
        <f>hidden1!G565</f>
        <v>-4799</v>
      </c>
      <c r="H596" s="84">
        <f>hidden1!H565</f>
        <v>-87</v>
      </c>
      <c r="I596" s="84">
        <f>hidden1!I565</f>
        <v>5020</v>
      </c>
      <c r="J596" s="85" t="str">
        <f t="shared" si="40"/>
        <v/>
      </c>
      <c r="K596" s="86">
        <f t="shared" si="41"/>
        <v>5107</v>
      </c>
      <c r="L596" s="252"/>
      <c r="M596" s="87"/>
    </row>
    <row r="597" spans="1:13" ht="16.350000000000001" customHeight="1" x14ac:dyDescent="0.25">
      <c r="A597" s="240"/>
      <c r="B597" s="83" t="s">
        <v>26</v>
      </c>
      <c r="C597" s="84">
        <f>hidden1!B566</f>
        <v>0</v>
      </c>
      <c r="D597" s="84">
        <f>hidden1!F566</f>
        <v>0</v>
      </c>
      <c r="E597" s="85" t="str">
        <f t="shared" si="38"/>
        <v/>
      </c>
      <c r="F597" s="86">
        <f t="shared" si="39"/>
        <v>0</v>
      </c>
      <c r="G597" s="84">
        <f>hidden1!G566</f>
        <v>0</v>
      </c>
      <c r="H597" s="84">
        <f>hidden1!H566</f>
        <v>0</v>
      </c>
      <c r="I597" s="84">
        <f>hidden1!I566</f>
        <v>0</v>
      </c>
      <c r="J597" s="85" t="str">
        <f t="shared" si="40"/>
        <v/>
      </c>
      <c r="K597" s="86">
        <f t="shared" si="41"/>
        <v>0</v>
      </c>
      <c r="L597" s="252"/>
      <c r="M597" s="87"/>
    </row>
    <row r="598" spans="1:13" ht="59.25" customHeight="1" x14ac:dyDescent="0.25">
      <c r="A598" s="238">
        <v>1985</v>
      </c>
      <c r="B598" s="107" t="s">
        <v>184</v>
      </c>
      <c r="C598" s="84">
        <f>hidden1!B567</f>
        <v>0</v>
      </c>
      <c r="D598" s="84">
        <f>hidden1!F567</f>
        <v>0</v>
      </c>
      <c r="E598" s="85" t="str">
        <f t="shared" si="38"/>
        <v/>
      </c>
      <c r="F598" s="86">
        <f t="shared" si="39"/>
        <v>0</v>
      </c>
      <c r="G598" s="84">
        <f>hidden1!G567</f>
        <v>0</v>
      </c>
      <c r="H598" s="84">
        <f>hidden1!H567</f>
        <v>0</v>
      </c>
      <c r="I598" s="84">
        <f>hidden1!I567</f>
        <v>0</v>
      </c>
      <c r="J598" s="85" t="str">
        <f t="shared" si="40"/>
        <v/>
      </c>
      <c r="K598" s="86">
        <f t="shared" si="41"/>
        <v>0</v>
      </c>
      <c r="L598" s="86">
        <f>hidden4!B199</f>
        <v>0</v>
      </c>
      <c r="M598" s="87"/>
    </row>
    <row r="599" spans="1:13" ht="16.350000000000001" customHeight="1" x14ac:dyDescent="0.25">
      <c r="A599" s="239"/>
      <c r="B599" s="90" t="s">
        <v>24</v>
      </c>
      <c r="C599" s="84">
        <f>hidden1!B568</f>
        <v>0</v>
      </c>
      <c r="D599" s="84">
        <f>hidden1!F568</f>
        <v>0</v>
      </c>
      <c r="E599" s="85" t="str">
        <f t="shared" si="38"/>
        <v/>
      </c>
      <c r="F599" s="86">
        <f t="shared" si="39"/>
        <v>0</v>
      </c>
      <c r="G599" s="84">
        <f>hidden1!G568</f>
        <v>0</v>
      </c>
      <c r="H599" s="84">
        <f>hidden1!H568</f>
        <v>0</v>
      </c>
      <c r="I599" s="84">
        <f>hidden1!I568</f>
        <v>0</v>
      </c>
      <c r="J599" s="85" t="str">
        <f t="shared" si="40"/>
        <v/>
      </c>
      <c r="K599" s="86">
        <f t="shared" si="41"/>
        <v>0</v>
      </c>
      <c r="L599" s="252"/>
      <c r="M599" s="87"/>
    </row>
    <row r="600" spans="1:13" ht="16.350000000000001" customHeight="1" x14ac:dyDescent="0.25">
      <c r="A600" s="240"/>
      <c r="B600" s="83" t="s">
        <v>26</v>
      </c>
      <c r="C600" s="84">
        <f>hidden1!B569</f>
        <v>0</v>
      </c>
      <c r="D600" s="84">
        <f>hidden1!F569</f>
        <v>0</v>
      </c>
      <c r="E600" s="85" t="str">
        <f t="shared" si="38"/>
        <v/>
      </c>
      <c r="F600" s="86">
        <f t="shared" si="39"/>
        <v>0</v>
      </c>
      <c r="G600" s="84">
        <f>hidden1!G569</f>
        <v>0</v>
      </c>
      <c r="H600" s="84">
        <f>hidden1!H569</f>
        <v>0</v>
      </c>
      <c r="I600" s="84">
        <f>hidden1!I569</f>
        <v>0</v>
      </c>
      <c r="J600" s="85" t="str">
        <f t="shared" si="40"/>
        <v/>
      </c>
      <c r="K600" s="86">
        <f t="shared" si="41"/>
        <v>0</v>
      </c>
      <c r="L600" s="252"/>
      <c r="M600" s="87"/>
    </row>
    <row r="601" spans="1:13" ht="59.25" customHeight="1" x14ac:dyDescent="0.25">
      <c r="A601" s="238">
        <v>1987</v>
      </c>
      <c r="B601" s="83" t="s">
        <v>483</v>
      </c>
      <c r="C601" s="84">
        <f>hidden1!B570</f>
        <v>17</v>
      </c>
      <c r="D601" s="84">
        <f>hidden1!F570</f>
        <v>-2</v>
      </c>
      <c r="E601" s="85" t="str">
        <f t="shared" si="38"/>
        <v/>
      </c>
      <c r="F601" s="86">
        <f t="shared" si="39"/>
        <v>-19</v>
      </c>
      <c r="G601" s="84">
        <f>hidden1!G570</f>
        <v>-158</v>
      </c>
      <c r="H601" s="84">
        <f>hidden1!H570</f>
        <v>-9</v>
      </c>
      <c r="I601" s="84">
        <f>hidden1!I570</f>
        <v>165</v>
      </c>
      <c r="J601" s="85" t="str">
        <f t="shared" si="40"/>
        <v/>
      </c>
      <c r="K601" s="86">
        <f t="shared" si="41"/>
        <v>174</v>
      </c>
      <c r="L601" s="86">
        <f>hidden4!B200</f>
        <v>0</v>
      </c>
      <c r="M601" s="87"/>
    </row>
    <row r="602" spans="1:13" ht="16.350000000000001" customHeight="1" x14ac:dyDescent="0.25">
      <c r="A602" s="239"/>
      <c r="B602" s="90" t="s">
        <v>24</v>
      </c>
      <c r="C602" s="84">
        <f>hidden1!B571</f>
        <v>17</v>
      </c>
      <c r="D602" s="84">
        <f>hidden1!F571</f>
        <v>-2</v>
      </c>
      <c r="E602" s="85" t="str">
        <f t="shared" si="38"/>
        <v/>
      </c>
      <c r="F602" s="86">
        <f t="shared" si="39"/>
        <v>-19</v>
      </c>
      <c r="G602" s="84">
        <f>hidden1!G571</f>
        <v>-158</v>
      </c>
      <c r="H602" s="84">
        <f>hidden1!H571</f>
        <v>-9</v>
      </c>
      <c r="I602" s="84">
        <f>hidden1!I571</f>
        <v>165</v>
      </c>
      <c r="J602" s="85" t="str">
        <f t="shared" si="40"/>
        <v/>
      </c>
      <c r="K602" s="86">
        <f t="shared" si="41"/>
        <v>174</v>
      </c>
      <c r="L602" s="252"/>
      <c r="M602" s="87"/>
    </row>
    <row r="603" spans="1:13" ht="16.350000000000001" customHeight="1" x14ac:dyDescent="0.25">
      <c r="A603" s="240"/>
      <c r="B603" s="83" t="s">
        <v>26</v>
      </c>
      <c r="C603" s="84">
        <f>hidden1!B572</f>
        <v>0</v>
      </c>
      <c r="D603" s="84">
        <f>hidden1!F572</f>
        <v>0</v>
      </c>
      <c r="E603" s="85" t="str">
        <f t="shared" si="38"/>
        <v/>
      </c>
      <c r="F603" s="86">
        <f t="shared" si="39"/>
        <v>0</v>
      </c>
      <c r="G603" s="84">
        <f>hidden1!G572</f>
        <v>-107</v>
      </c>
      <c r="H603" s="84">
        <f>hidden1!H572</f>
        <v>-1</v>
      </c>
      <c r="I603" s="84">
        <f>hidden1!I572</f>
        <v>108</v>
      </c>
      <c r="J603" s="85" t="str">
        <f t="shared" si="40"/>
        <v/>
      </c>
      <c r="K603" s="86">
        <f t="shared" si="41"/>
        <v>109</v>
      </c>
      <c r="L603" s="252"/>
      <c r="M603" s="87"/>
    </row>
    <row r="604" spans="1:13" ht="55.5" customHeight="1" x14ac:dyDescent="0.25">
      <c r="A604" s="239">
        <v>1988</v>
      </c>
      <c r="B604" s="83" t="s">
        <v>484</v>
      </c>
      <c r="C604" s="84">
        <f>hidden1!B573</f>
        <v>-125</v>
      </c>
      <c r="D604" s="84">
        <f>hidden1!F573</f>
        <v>387</v>
      </c>
      <c r="E604" s="85" t="str">
        <f t="shared" si="38"/>
        <v/>
      </c>
      <c r="F604" s="86">
        <f t="shared" si="39"/>
        <v>512</v>
      </c>
      <c r="G604" s="84">
        <f>hidden1!G573</f>
        <v>335</v>
      </c>
      <c r="H604" s="84">
        <f>hidden1!H573</f>
        <v>-133</v>
      </c>
      <c r="I604" s="84">
        <f>hidden1!I573</f>
        <v>185</v>
      </c>
      <c r="J604" s="85" t="str">
        <f t="shared" si="40"/>
        <v/>
      </c>
      <c r="K604" s="86">
        <f t="shared" si="41"/>
        <v>318</v>
      </c>
      <c r="L604" s="86">
        <f>hidden4!B201</f>
        <v>1</v>
      </c>
      <c r="M604" s="87"/>
    </row>
    <row r="605" spans="1:13" ht="16.350000000000001" customHeight="1" x14ac:dyDescent="0.25">
      <c r="A605" s="239"/>
      <c r="B605" s="90" t="s">
        <v>24</v>
      </c>
      <c r="C605" s="84">
        <f>hidden1!B574</f>
        <v>-125</v>
      </c>
      <c r="D605" s="84">
        <f>hidden1!F574</f>
        <v>387</v>
      </c>
      <c r="E605" s="85" t="str">
        <f t="shared" si="38"/>
        <v/>
      </c>
      <c r="F605" s="86">
        <f t="shared" si="39"/>
        <v>512</v>
      </c>
      <c r="G605" s="84">
        <f>hidden1!G574</f>
        <v>335</v>
      </c>
      <c r="H605" s="84">
        <f>hidden1!H574</f>
        <v>-133</v>
      </c>
      <c r="I605" s="84">
        <f>hidden1!I574</f>
        <v>185</v>
      </c>
      <c r="J605" s="85" t="str">
        <f t="shared" si="40"/>
        <v/>
      </c>
      <c r="K605" s="86">
        <f t="shared" si="41"/>
        <v>318</v>
      </c>
      <c r="L605" s="252"/>
      <c r="M605" s="87"/>
    </row>
    <row r="606" spans="1:13" ht="16.350000000000001" customHeight="1" x14ac:dyDescent="0.25">
      <c r="A606" s="240"/>
      <c r="B606" s="83" t="s">
        <v>26</v>
      </c>
      <c r="C606" s="84">
        <f>hidden1!B575</f>
        <v>-3</v>
      </c>
      <c r="D606" s="84">
        <f>hidden1!F575</f>
        <v>-3</v>
      </c>
      <c r="E606" s="85">
        <f t="shared" si="38"/>
        <v>100</v>
      </c>
      <c r="F606" s="86">
        <f t="shared" si="39"/>
        <v>0</v>
      </c>
      <c r="G606" s="84">
        <f>hidden1!G575</f>
        <v>-49</v>
      </c>
      <c r="H606" s="84">
        <f>hidden1!H575</f>
        <v>-22</v>
      </c>
      <c r="I606" s="84">
        <f>hidden1!I575</f>
        <v>68</v>
      </c>
      <c r="J606" s="85" t="str">
        <f t="shared" si="40"/>
        <v/>
      </c>
      <c r="K606" s="86">
        <f t="shared" si="41"/>
        <v>90</v>
      </c>
      <c r="L606" s="252"/>
      <c r="M606" s="87"/>
    </row>
    <row r="607" spans="1:13" ht="18" customHeight="1" x14ac:dyDescent="0.25">
      <c r="A607" s="246">
        <v>1995</v>
      </c>
      <c r="B607" s="83" t="s">
        <v>114</v>
      </c>
      <c r="C607" s="84">
        <f>hidden1!B576</f>
        <v>0</v>
      </c>
      <c r="D607" s="84">
        <f>hidden1!F576</f>
        <v>0</v>
      </c>
      <c r="E607" s="85" t="str">
        <f t="shared" si="38"/>
        <v/>
      </c>
      <c r="F607" s="86">
        <f t="shared" si="39"/>
        <v>0</v>
      </c>
      <c r="G607" s="84">
        <f>hidden1!G576</f>
        <v>0</v>
      </c>
      <c r="H607" s="84">
        <f>hidden1!H576</f>
        <v>0</v>
      </c>
      <c r="I607" s="84">
        <f>hidden1!I576</f>
        <v>0</v>
      </c>
      <c r="J607" s="85" t="str">
        <f t="shared" si="40"/>
        <v/>
      </c>
      <c r="K607" s="86">
        <f t="shared" si="41"/>
        <v>0</v>
      </c>
      <c r="L607" s="86">
        <f>hidden4!B202</f>
        <v>0</v>
      </c>
      <c r="M607" s="87"/>
    </row>
    <row r="608" spans="1:13" ht="16.350000000000001" customHeight="1" x14ac:dyDescent="0.25">
      <c r="A608" s="248"/>
      <c r="B608" s="89" t="s">
        <v>25</v>
      </c>
      <c r="C608" s="84">
        <f>hidden1!B577</f>
        <v>0</v>
      </c>
      <c r="D608" s="84">
        <f>hidden1!F577</f>
        <v>0</v>
      </c>
      <c r="E608" s="85" t="str">
        <f t="shared" si="38"/>
        <v/>
      </c>
      <c r="F608" s="86">
        <f t="shared" si="39"/>
        <v>0</v>
      </c>
      <c r="G608" s="84">
        <f>hidden1!G577</f>
        <v>0</v>
      </c>
      <c r="H608" s="84">
        <f>hidden1!H577</f>
        <v>0</v>
      </c>
      <c r="I608" s="84">
        <f>hidden1!I577</f>
        <v>0</v>
      </c>
      <c r="J608" s="85" t="str">
        <f t="shared" si="40"/>
        <v/>
      </c>
      <c r="K608" s="86">
        <f t="shared" si="41"/>
        <v>0</v>
      </c>
      <c r="L608" s="86"/>
      <c r="M608" s="87"/>
    </row>
    <row r="609" spans="1:13" ht="36" customHeight="1" x14ac:dyDescent="0.25">
      <c r="A609" s="246">
        <v>2010</v>
      </c>
      <c r="B609" s="83" t="s">
        <v>255</v>
      </c>
      <c r="C609" s="84">
        <f>hidden1!B578</f>
        <v>272</v>
      </c>
      <c r="D609" s="84">
        <f>hidden1!F578</f>
        <v>-732</v>
      </c>
      <c r="E609" s="85" t="str">
        <f t="shared" si="38"/>
        <v/>
      </c>
      <c r="F609" s="86">
        <f t="shared" si="39"/>
        <v>-1004</v>
      </c>
      <c r="G609" s="84">
        <f>hidden1!G578</f>
        <v>-2449</v>
      </c>
      <c r="H609" s="84">
        <f>hidden1!H578</f>
        <v>-748</v>
      </c>
      <c r="I609" s="84">
        <f>hidden1!I578</f>
        <v>2465</v>
      </c>
      <c r="J609" s="85" t="str">
        <f t="shared" si="40"/>
        <v/>
      </c>
      <c r="K609" s="86">
        <f t="shared" si="41"/>
        <v>3213</v>
      </c>
      <c r="L609" s="86">
        <f>hidden4!B203</f>
        <v>1</v>
      </c>
      <c r="M609" s="87"/>
    </row>
    <row r="610" spans="1:13" ht="16.350000000000001" customHeight="1" x14ac:dyDescent="0.25">
      <c r="A610" s="247"/>
      <c r="B610" s="89" t="s">
        <v>21</v>
      </c>
      <c r="C610" s="84">
        <f>hidden1!B579</f>
        <v>58</v>
      </c>
      <c r="D610" s="84">
        <f>hidden1!F579</f>
        <v>-160</v>
      </c>
      <c r="E610" s="85" t="str">
        <f t="shared" si="38"/>
        <v/>
      </c>
      <c r="F610" s="86">
        <f t="shared" si="39"/>
        <v>-218</v>
      </c>
      <c r="G610" s="84">
        <f>hidden1!G579</f>
        <v>-1820</v>
      </c>
      <c r="H610" s="84">
        <f>hidden1!H579</f>
        <v>-483</v>
      </c>
      <c r="I610" s="84">
        <f>hidden1!I579</f>
        <v>2143</v>
      </c>
      <c r="J610" s="85" t="str">
        <f t="shared" si="40"/>
        <v/>
      </c>
      <c r="K610" s="86">
        <f t="shared" si="41"/>
        <v>2626</v>
      </c>
      <c r="L610" s="252"/>
      <c r="M610" s="87"/>
    </row>
    <row r="611" spans="1:13" ht="16.350000000000001" customHeight="1" x14ac:dyDescent="0.25">
      <c r="A611" s="247"/>
      <c r="B611" s="90" t="s">
        <v>22</v>
      </c>
      <c r="C611" s="84">
        <f>hidden1!B580</f>
        <v>214</v>
      </c>
      <c r="D611" s="84">
        <f>hidden1!F580</f>
        <v>-572</v>
      </c>
      <c r="E611" s="85" t="str">
        <f t="shared" si="38"/>
        <v/>
      </c>
      <c r="F611" s="86">
        <f t="shared" si="39"/>
        <v>-786</v>
      </c>
      <c r="G611" s="84">
        <f>hidden1!G580</f>
        <v>-629</v>
      </c>
      <c r="H611" s="84">
        <f>hidden1!H580</f>
        <v>-265</v>
      </c>
      <c r="I611" s="84">
        <f>hidden1!I580</f>
        <v>322</v>
      </c>
      <c r="J611" s="85" t="str">
        <f t="shared" si="40"/>
        <v/>
      </c>
      <c r="K611" s="86">
        <f t="shared" si="41"/>
        <v>587</v>
      </c>
      <c r="L611" s="252"/>
      <c r="M611" s="87"/>
    </row>
    <row r="612" spans="1:13" ht="16.350000000000001" customHeight="1" x14ac:dyDescent="0.25">
      <c r="A612" s="248"/>
      <c r="B612" s="83" t="s">
        <v>23</v>
      </c>
      <c r="C612" s="84">
        <f>hidden1!B581</f>
        <v>409</v>
      </c>
      <c r="D612" s="84">
        <f>hidden1!F581</f>
        <v>-479</v>
      </c>
      <c r="E612" s="85" t="str">
        <f t="shared" si="38"/>
        <v/>
      </c>
      <c r="F612" s="86">
        <f t="shared" si="39"/>
        <v>-888</v>
      </c>
      <c r="G612" s="84">
        <f>hidden1!G581</f>
        <v>-487</v>
      </c>
      <c r="H612" s="84">
        <f>hidden1!H581</f>
        <v>-4</v>
      </c>
      <c r="I612" s="84">
        <f>hidden1!I581</f>
        <v>12</v>
      </c>
      <c r="J612" s="85" t="str">
        <f t="shared" si="40"/>
        <v/>
      </c>
      <c r="K612" s="86">
        <f t="shared" si="41"/>
        <v>16</v>
      </c>
      <c r="L612" s="252"/>
      <c r="M612" s="87"/>
    </row>
    <row r="613" spans="1:13" ht="29.1" customHeight="1" x14ac:dyDescent="0.25">
      <c r="A613" s="246">
        <v>2030</v>
      </c>
      <c r="B613" s="83" t="s">
        <v>254</v>
      </c>
      <c r="C613" s="84">
        <f>hidden1!B582</f>
        <v>219</v>
      </c>
      <c r="D613" s="84">
        <f>hidden1!F582</f>
        <v>-572</v>
      </c>
      <c r="E613" s="85" t="str">
        <f t="shared" si="38"/>
        <v/>
      </c>
      <c r="F613" s="86">
        <f t="shared" si="39"/>
        <v>-791</v>
      </c>
      <c r="G613" s="84">
        <f>hidden1!G582</f>
        <v>-799</v>
      </c>
      <c r="H613" s="84">
        <f>hidden1!H582</f>
        <v>-163</v>
      </c>
      <c r="I613" s="84">
        <f>hidden1!I582</f>
        <v>390</v>
      </c>
      <c r="J613" s="85" t="str">
        <f t="shared" si="40"/>
        <v/>
      </c>
      <c r="K613" s="86">
        <f t="shared" si="41"/>
        <v>553</v>
      </c>
      <c r="L613" s="86">
        <f>hidden4!B204</f>
        <v>0</v>
      </c>
      <c r="M613" s="87"/>
    </row>
    <row r="614" spans="1:13" ht="16.350000000000001" customHeight="1" x14ac:dyDescent="0.25">
      <c r="A614" s="247"/>
      <c r="B614" s="89" t="s">
        <v>25</v>
      </c>
      <c r="C614" s="84">
        <f>hidden1!B583</f>
        <v>16</v>
      </c>
      <c r="D614" s="84">
        <f>hidden1!F583</f>
        <v>-19</v>
      </c>
      <c r="E614" s="85" t="str">
        <f t="shared" si="38"/>
        <v/>
      </c>
      <c r="F614" s="86">
        <f t="shared" si="39"/>
        <v>-35</v>
      </c>
      <c r="G614" s="84">
        <f>hidden1!G583</f>
        <v>-91</v>
      </c>
      <c r="H614" s="84">
        <f>hidden1!H583</f>
        <v>-39</v>
      </c>
      <c r="I614" s="84">
        <f>hidden1!I583</f>
        <v>111</v>
      </c>
      <c r="J614" s="85" t="str">
        <f t="shared" si="40"/>
        <v/>
      </c>
      <c r="K614" s="86">
        <f t="shared" si="41"/>
        <v>150</v>
      </c>
      <c r="L614" s="252"/>
      <c r="M614" s="87"/>
    </row>
    <row r="615" spans="1:13" ht="16.350000000000001" customHeight="1" x14ac:dyDescent="0.25">
      <c r="A615" s="247"/>
      <c r="B615" s="90" t="s">
        <v>24</v>
      </c>
      <c r="C615" s="84">
        <f>hidden1!B584</f>
        <v>203</v>
      </c>
      <c r="D615" s="84">
        <f>hidden1!F584</f>
        <v>-553</v>
      </c>
      <c r="E615" s="85" t="str">
        <f t="shared" si="38"/>
        <v/>
      </c>
      <c r="F615" s="86">
        <f t="shared" si="39"/>
        <v>-756</v>
      </c>
      <c r="G615" s="84">
        <f>hidden1!G584</f>
        <v>-708</v>
      </c>
      <c r="H615" s="84">
        <f>hidden1!H584</f>
        <v>-124</v>
      </c>
      <c r="I615" s="84">
        <f>hidden1!I584</f>
        <v>279</v>
      </c>
      <c r="J615" s="85" t="str">
        <f t="shared" si="40"/>
        <v/>
      </c>
      <c r="K615" s="86">
        <f t="shared" si="41"/>
        <v>403</v>
      </c>
      <c r="L615" s="252"/>
      <c r="M615" s="87"/>
    </row>
    <row r="616" spans="1:13" ht="16.350000000000001" customHeight="1" x14ac:dyDescent="0.25">
      <c r="A616" s="248"/>
      <c r="B616" s="83" t="s">
        <v>26</v>
      </c>
      <c r="C616" s="84">
        <f>hidden1!B585</f>
        <v>409</v>
      </c>
      <c r="D616" s="84">
        <f>hidden1!F585</f>
        <v>-479</v>
      </c>
      <c r="E616" s="85" t="str">
        <f t="shared" si="38"/>
        <v/>
      </c>
      <c r="F616" s="86">
        <f t="shared" si="39"/>
        <v>-888</v>
      </c>
      <c r="G616" s="84">
        <f>hidden1!G585</f>
        <v>-487</v>
      </c>
      <c r="H616" s="84">
        <f>hidden1!H585</f>
        <v>-4</v>
      </c>
      <c r="I616" s="84">
        <f>hidden1!I585</f>
        <v>12</v>
      </c>
      <c r="J616" s="85" t="str">
        <f t="shared" si="40"/>
        <v/>
      </c>
      <c r="K616" s="86">
        <f t="shared" si="41"/>
        <v>16</v>
      </c>
      <c r="L616" s="252"/>
      <c r="M616" s="87"/>
    </row>
    <row r="617" spans="1:13" ht="15" customHeight="1" x14ac:dyDescent="0.25">
      <c r="A617" s="93"/>
      <c r="B617" s="94" t="s">
        <v>70</v>
      </c>
      <c r="C617" s="84"/>
      <c r="D617" s="84"/>
      <c r="E617" s="85" t="str">
        <f t="shared" si="38"/>
        <v/>
      </c>
      <c r="F617" s="86" t="str">
        <f t="shared" si="39"/>
        <v/>
      </c>
      <c r="G617" s="84"/>
      <c r="H617" s="84"/>
      <c r="I617" s="84"/>
      <c r="J617" s="85" t="str">
        <f t="shared" si="40"/>
        <v/>
      </c>
      <c r="K617" s="86" t="str">
        <f t="shared" si="41"/>
        <v/>
      </c>
      <c r="L617" s="86"/>
      <c r="M617" s="87"/>
    </row>
    <row r="618" spans="1:13" ht="45" customHeight="1" x14ac:dyDescent="0.25">
      <c r="A618" s="246">
        <v>2035</v>
      </c>
      <c r="B618" s="83" t="s">
        <v>485</v>
      </c>
      <c r="C618" s="84">
        <f>hidden1!B586</f>
        <v>178</v>
      </c>
      <c r="D618" s="84">
        <f>hidden1!F586</f>
        <v>-519</v>
      </c>
      <c r="E618" s="85" t="str">
        <f t="shared" si="38"/>
        <v/>
      </c>
      <c r="F618" s="86">
        <f t="shared" si="39"/>
        <v>-697</v>
      </c>
      <c r="G618" s="84">
        <f>hidden1!G586</f>
        <v>-469</v>
      </c>
      <c r="H618" s="84">
        <f>hidden1!H586</f>
        <v>-55</v>
      </c>
      <c r="I618" s="84">
        <f>hidden1!I586</f>
        <v>5</v>
      </c>
      <c r="J618" s="85" t="str">
        <f t="shared" si="40"/>
        <v/>
      </c>
      <c r="K618" s="86">
        <f t="shared" si="41"/>
        <v>60</v>
      </c>
      <c r="L618" s="86">
        <f>hidden4!B205</f>
        <v>0</v>
      </c>
      <c r="M618" s="87"/>
    </row>
    <row r="619" spans="1:13" ht="16.350000000000001" customHeight="1" x14ac:dyDescent="0.25">
      <c r="A619" s="247"/>
      <c r="B619" s="90" t="s">
        <v>24</v>
      </c>
      <c r="C619" s="84">
        <f>hidden1!B587</f>
        <v>178</v>
      </c>
      <c r="D619" s="84">
        <f>hidden1!F587</f>
        <v>-519</v>
      </c>
      <c r="E619" s="85" t="str">
        <f t="shared" si="38"/>
        <v/>
      </c>
      <c r="F619" s="86">
        <f t="shared" si="39"/>
        <v>-697</v>
      </c>
      <c r="G619" s="84">
        <f>hidden1!G587</f>
        <v>-469</v>
      </c>
      <c r="H619" s="84">
        <f>hidden1!H587</f>
        <v>-55</v>
      </c>
      <c r="I619" s="84">
        <f>hidden1!I587</f>
        <v>5</v>
      </c>
      <c r="J619" s="85" t="str">
        <f t="shared" si="40"/>
        <v/>
      </c>
      <c r="K619" s="86">
        <f t="shared" si="41"/>
        <v>60</v>
      </c>
      <c r="L619" s="252"/>
      <c r="M619" s="87"/>
    </row>
    <row r="620" spans="1:13" ht="16.350000000000001" customHeight="1" x14ac:dyDescent="0.25">
      <c r="A620" s="248"/>
      <c r="B620" s="83" t="s">
        <v>26</v>
      </c>
      <c r="C620" s="84">
        <f>hidden1!B588</f>
        <v>409</v>
      </c>
      <c r="D620" s="84">
        <f>hidden1!F588</f>
        <v>-479</v>
      </c>
      <c r="E620" s="85" t="str">
        <f t="shared" si="38"/>
        <v/>
      </c>
      <c r="F620" s="86">
        <f t="shared" si="39"/>
        <v>-888</v>
      </c>
      <c r="G620" s="84">
        <f>hidden1!G588</f>
        <v>-479</v>
      </c>
      <c r="H620" s="84">
        <f>hidden1!H588</f>
        <v>-4</v>
      </c>
      <c r="I620" s="84">
        <f>hidden1!I588</f>
        <v>4</v>
      </c>
      <c r="J620" s="85" t="str">
        <f t="shared" si="40"/>
        <v/>
      </c>
      <c r="K620" s="86">
        <f t="shared" si="41"/>
        <v>8</v>
      </c>
      <c r="L620" s="252"/>
      <c r="M620" s="87"/>
    </row>
    <row r="621" spans="1:13" ht="15" customHeight="1" x14ac:dyDescent="0.25">
      <c r="A621" s="111"/>
      <c r="B621" s="94" t="s">
        <v>39</v>
      </c>
      <c r="C621" s="84"/>
      <c r="D621" s="84"/>
      <c r="E621" s="85" t="str">
        <f t="shared" si="38"/>
        <v/>
      </c>
      <c r="F621" s="86" t="str">
        <f t="shared" si="39"/>
        <v/>
      </c>
      <c r="G621" s="84"/>
      <c r="H621" s="84"/>
      <c r="I621" s="84"/>
      <c r="J621" s="85" t="str">
        <f t="shared" si="40"/>
        <v/>
      </c>
      <c r="K621" s="86" t="str">
        <f t="shared" si="41"/>
        <v/>
      </c>
      <c r="L621" s="86"/>
      <c r="M621" s="87"/>
    </row>
    <row r="622" spans="1:13" ht="46.95" customHeight="1" x14ac:dyDescent="0.25">
      <c r="A622" s="238">
        <v>2038</v>
      </c>
      <c r="B622" s="83" t="s">
        <v>71</v>
      </c>
      <c r="C622" s="84">
        <f>hidden1!B589</f>
        <v>-231</v>
      </c>
      <c r="D622" s="84">
        <f>hidden1!F589</f>
        <v>-35</v>
      </c>
      <c r="E622" s="85">
        <f t="shared" si="38"/>
        <v>660</v>
      </c>
      <c r="F622" s="86">
        <f t="shared" si="39"/>
        <v>196</v>
      </c>
      <c r="G622" s="84">
        <f>hidden1!G589</f>
        <v>1</v>
      </c>
      <c r="H622" s="84">
        <f>hidden1!H589</f>
        <v>-36</v>
      </c>
      <c r="I622" s="84">
        <f>hidden1!I589</f>
        <v>0</v>
      </c>
      <c r="J622" s="85" t="str">
        <f t="shared" si="40"/>
        <v/>
      </c>
      <c r="K622" s="86">
        <f t="shared" si="41"/>
        <v>36</v>
      </c>
      <c r="L622" s="86">
        <f>hidden4!B206</f>
        <v>0</v>
      </c>
      <c r="M622" s="87"/>
    </row>
    <row r="623" spans="1:13" ht="16.350000000000001" customHeight="1" x14ac:dyDescent="0.25">
      <c r="A623" s="239"/>
      <c r="B623" s="90" t="s">
        <v>24</v>
      </c>
      <c r="C623" s="84">
        <f>hidden1!B590</f>
        <v>-231</v>
      </c>
      <c r="D623" s="84">
        <f>hidden1!F590</f>
        <v>-35</v>
      </c>
      <c r="E623" s="85">
        <f t="shared" si="38"/>
        <v>660</v>
      </c>
      <c r="F623" s="86">
        <f t="shared" si="39"/>
        <v>196</v>
      </c>
      <c r="G623" s="84">
        <f>hidden1!G590</f>
        <v>1</v>
      </c>
      <c r="H623" s="84">
        <f>hidden1!H590</f>
        <v>-36</v>
      </c>
      <c r="I623" s="84">
        <f>hidden1!I590</f>
        <v>0</v>
      </c>
      <c r="J623" s="85" t="str">
        <f t="shared" si="40"/>
        <v/>
      </c>
      <c r="K623" s="86">
        <f t="shared" si="41"/>
        <v>36</v>
      </c>
      <c r="L623" s="252"/>
      <c r="M623" s="87"/>
    </row>
    <row r="624" spans="1:13" ht="16.350000000000001" customHeight="1" x14ac:dyDescent="0.25">
      <c r="A624" s="240"/>
      <c r="B624" s="83" t="s">
        <v>26</v>
      </c>
      <c r="C624" s="84">
        <f>hidden1!B591</f>
        <v>0</v>
      </c>
      <c r="D624" s="84">
        <f>hidden1!F591</f>
        <v>0</v>
      </c>
      <c r="E624" s="85" t="str">
        <f t="shared" si="38"/>
        <v/>
      </c>
      <c r="F624" s="86">
        <f t="shared" si="39"/>
        <v>0</v>
      </c>
      <c r="G624" s="84">
        <f>hidden1!G591</f>
        <v>0</v>
      </c>
      <c r="H624" s="84">
        <f>hidden1!H591</f>
        <v>0</v>
      </c>
      <c r="I624" s="84">
        <f>hidden1!I591</f>
        <v>0</v>
      </c>
      <c r="J624" s="85" t="str">
        <f t="shared" si="40"/>
        <v/>
      </c>
      <c r="K624" s="86">
        <f t="shared" si="41"/>
        <v>0</v>
      </c>
      <c r="L624" s="252"/>
      <c r="M624" s="87"/>
    </row>
    <row r="625" spans="1:13" ht="47.25" customHeight="1" x14ac:dyDescent="0.25">
      <c r="A625" s="238">
        <v>2039</v>
      </c>
      <c r="B625" s="83" t="s">
        <v>72</v>
      </c>
      <c r="C625" s="84">
        <f>hidden1!B592</f>
        <v>409</v>
      </c>
      <c r="D625" s="84">
        <f>hidden1!F592</f>
        <v>-484</v>
      </c>
      <c r="E625" s="85" t="str">
        <f t="shared" si="38"/>
        <v/>
      </c>
      <c r="F625" s="86">
        <f t="shared" si="39"/>
        <v>-893</v>
      </c>
      <c r="G625" s="84">
        <f>hidden1!G592</f>
        <v>-470</v>
      </c>
      <c r="H625" s="84">
        <f>hidden1!H592</f>
        <v>-19</v>
      </c>
      <c r="I625" s="84">
        <f>hidden1!I592</f>
        <v>5</v>
      </c>
      <c r="J625" s="85" t="str">
        <f t="shared" si="40"/>
        <v/>
      </c>
      <c r="K625" s="86">
        <f t="shared" si="41"/>
        <v>24</v>
      </c>
      <c r="L625" s="86">
        <f>hidden4!B207</f>
        <v>0</v>
      </c>
      <c r="M625" s="87"/>
    </row>
    <row r="626" spans="1:13" ht="16.350000000000001" customHeight="1" x14ac:dyDescent="0.25">
      <c r="A626" s="239"/>
      <c r="B626" s="90" t="s">
        <v>24</v>
      </c>
      <c r="C626" s="84">
        <f>hidden1!B593</f>
        <v>409</v>
      </c>
      <c r="D626" s="84">
        <f>hidden1!F593</f>
        <v>-484</v>
      </c>
      <c r="E626" s="85" t="str">
        <f t="shared" si="38"/>
        <v/>
      </c>
      <c r="F626" s="86">
        <f t="shared" si="39"/>
        <v>-893</v>
      </c>
      <c r="G626" s="84">
        <f>hidden1!G593</f>
        <v>-470</v>
      </c>
      <c r="H626" s="84">
        <f>hidden1!H593</f>
        <v>-19</v>
      </c>
      <c r="I626" s="84">
        <f>hidden1!I593</f>
        <v>5</v>
      </c>
      <c r="J626" s="85" t="str">
        <f t="shared" si="40"/>
        <v/>
      </c>
      <c r="K626" s="86">
        <f t="shared" si="41"/>
        <v>24</v>
      </c>
      <c r="L626" s="252"/>
      <c r="M626" s="87"/>
    </row>
    <row r="627" spans="1:13" ht="16.350000000000001" customHeight="1" x14ac:dyDescent="0.25">
      <c r="A627" s="240"/>
      <c r="B627" s="83" t="s">
        <v>26</v>
      </c>
      <c r="C627" s="84">
        <f>hidden1!B594</f>
        <v>409</v>
      </c>
      <c r="D627" s="84">
        <f>hidden1!F594</f>
        <v>-479</v>
      </c>
      <c r="E627" s="85" t="str">
        <f t="shared" si="38"/>
        <v/>
      </c>
      <c r="F627" s="86">
        <f t="shared" si="39"/>
        <v>-888</v>
      </c>
      <c r="G627" s="84">
        <f>hidden1!G594</f>
        <v>-479</v>
      </c>
      <c r="H627" s="84">
        <f>hidden1!H594</f>
        <v>-4</v>
      </c>
      <c r="I627" s="84">
        <f>hidden1!I594</f>
        <v>4</v>
      </c>
      <c r="J627" s="85" t="str">
        <f t="shared" si="40"/>
        <v/>
      </c>
      <c r="K627" s="86">
        <f t="shared" si="41"/>
        <v>8</v>
      </c>
      <c r="L627" s="252"/>
      <c r="M627" s="87"/>
    </row>
    <row r="628" spans="1:13" ht="51" customHeight="1" x14ac:dyDescent="0.25">
      <c r="A628" s="238">
        <v>2040</v>
      </c>
      <c r="B628" s="125" t="s">
        <v>186</v>
      </c>
      <c r="C628" s="84">
        <f>hidden1!B595</f>
        <v>0</v>
      </c>
      <c r="D628" s="84">
        <f>hidden1!F595</f>
        <v>0</v>
      </c>
      <c r="E628" s="85" t="str">
        <f t="shared" si="38"/>
        <v/>
      </c>
      <c r="F628" s="86">
        <f t="shared" si="39"/>
        <v>0</v>
      </c>
      <c r="G628" s="84">
        <f>hidden1!G595</f>
        <v>0</v>
      </c>
      <c r="H628" s="84">
        <f>hidden1!H595</f>
        <v>0</v>
      </c>
      <c r="I628" s="84">
        <f>hidden1!I595</f>
        <v>0</v>
      </c>
      <c r="J628" s="85" t="str">
        <f t="shared" si="40"/>
        <v/>
      </c>
      <c r="K628" s="86">
        <f t="shared" si="41"/>
        <v>0</v>
      </c>
      <c r="L628" s="86">
        <f>hidden4!B208</f>
        <v>0</v>
      </c>
      <c r="M628" s="87"/>
    </row>
    <row r="629" spans="1:13" ht="16.350000000000001" customHeight="1" x14ac:dyDescent="0.25">
      <c r="A629" s="239"/>
      <c r="B629" s="90" t="s">
        <v>24</v>
      </c>
      <c r="C629" s="84">
        <f>hidden1!B596</f>
        <v>0</v>
      </c>
      <c r="D629" s="84">
        <f>hidden1!F596</f>
        <v>0</v>
      </c>
      <c r="E629" s="85" t="str">
        <f t="shared" si="38"/>
        <v/>
      </c>
      <c r="F629" s="86">
        <f t="shared" si="39"/>
        <v>0</v>
      </c>
      <c r="G629" s="84">
        <f>hidden1!G596</f>
        <v>0</v>
      </c>
      <c r="H629" s="84">
        <f>hidden1!H596</f>
        <v>0</v>
      </c>
      <c r="I629" s="84">
        <f>hidden1!I596</f>
        <v>0</v>
      </c>
      <c r="J629" s="85" t="str">
        <f t="shared" si="40"/>
        <v/>
      </c>
      <c r="K629" s="86">
        <f t="shared" si="41"/>
        <v>0</v>
      </c>
      <c r="L629" s="252"/>
      <c r="M629" s="87"/>
    </row>
    <row r="630" spans="1:13" ht="16.350000000000001" customHeight="1" x14ac:dyDescent="0.25">
      <c r="A630" s="240"/>
      <c r="B630" s="83" t="s">
        <v>26</v>
      </c>
      <c r="C630" s="84">
        <f>hidden1!B597</f>
        <v>0</v>
      </c>
      <c r="D630" s="84">
        <f>hidden1!F597</f>
        <v>0</v>
      </c>
      <c r="E630" s="85" t="str">
        <f t="shared" si="38"/>
        <v/>
      </c>
      <c r="F630" s="86">
        <f t="shared" si="39"/>
        <v>0</v>
      </c>
      <c r="G630" s="84">
        <f>hidden1!G597</f>
        <v>0</v>
      </c>
      <c r="H630" s="84">
        <f>hidden1!H597</f>
        <v>0</v>
      </c>
      <c r="I630" s="84">
        <f>hidden1!I597</f>
        <v>0</v>
      </c>
      <c r="J630" s="85" t="str">
        <f t="shared" si="40"/>
        <v/>
      </c>
      <c r="K630" s="86">
        <f t="shared" si="41"/>
        <v>0</v>
      </c>
      <c r="L630" s="252"/>
      <c r="M630" s="87"/>
    </row>
    <row r="631" spans="1:13" ht="57" customHeight="1" x14ac:dyDescent="0.25">
      <c r="A631" s="238">
        <v>2041</v>
      </c>
      <c r="B631" s="125" t="s">
        <v>486</v>
      </c>
      <c r="C631" s="84">
        <f>hidden1!B598</f>
        <v>0</v>
      </c>
      <c r="D631" s="84">
        <f>hidden1!F598</f>
        <v>0</v>
      </c>
      <c r="E631" s="85" t="str">
        <f t="shared" si="38"/>
        <v/>
      </c>
      <c r="F631" s="86">
        <f t="shared" si="39"/>
        <v>0</v>
      </c>
      <c r="G631" s="84">
        <f>hidden1!G598</f>
        <v>0</v>
      </c>
      <c r="H631" s="84">
        <f>hidden1!H598</f>
        <v>0</v>
      </c>
      <c r="I631" s="84">
        <f>hidden1!I598</f>
        <v>0</v>
      </c>
      <c r="J631" s="85" t="str">
        <f t="shared" si="40"/>
        <v/>
      </c>
      <c r="K631" s="86">
        <f t="shared" si="41"/>
        <v>0</v>
      </c>
      <c r="L631" s="86">
        <f>hidden4!B209</f>
        <v>0</v>
      </c>
      <c r="M631" s="87"/>
    </row>
    <row r="632" spans="1:13" ht="16.350000000000001" customHeight="1" x14ac:dyDescent="0.25">
      <c r="A632" s="239"/>
      <c r="B632" s="90" t="s">
        <v>24</v>
      </c>
      <c r="C632" s="84">
        <f>hidden1!B599</f>
        <v>0</v>
      </c>
      <c r="D632" s="84">
        <f>hidden1!F599</f>
        <v>0</v>
      </c>
      <c r="E632" s="85" t="str">
        <f t="shared" si="38"/>
        <v/>
      </c>
      <c r="F632" s="86">
        <f t="shared" si="39"/>
        <v>0</v>
      </c>
      <c r="G632" s="84">
        <f>hidden1!G599</f>
        <v>0</v>
      </c>
      <c r="H632" s="84">
        <f>hidden1!H599</f>
        <v>0</v>
      </c>
      <c r="I632" s="84">
        <f>hidden1!I599</f>
        <v>0</v>
      </c>
      <c r="J632" s="85" t="str">
        <f t="shared" si="40"/>
        <v/>
      </c>
      <c r="K632" s="86">
        <f t="shared" si="41"/>
        <v>0</v>
      </c>
      <c r="L632" s="252"/>
      <c r="M632" s="87"/>
    </row>
    <row r="633" spans="1:13" ht="16.350000000000001" customHeight="1" x14ac:dyDescent="0.25">
      <c r="A633" s="240"/>
      <c r="B633" s="83" t="s">
        <v>26</v>
      </c>
      <c r="C633" s="84">
        <f>hidden1!B600</f>
        <v>0</v>
      </c>
      <c r="D633" s="84">
        <f>hidden1!F600</f>
        <v>0</v>
      </c>
      <c r="E633" s="85" t="str">
        <f t="shared" si="38"/>
        <v/>
      </c>
      <c r="F633" s="86">
        <f t="shared" si="39"/>
        <v>0</v>
      </c>
      <c r="G633" s="84">
        <f>hidden1!G600</f>
        <v>0</v>
      </c>
      <c r="H633" s="84">
        <f>hidden1!H600</f>
        <v>0</v>
      </c>
      <c r="I633" s="84">
        <f>hidden1!I600</f>
        <v>0</v>
      </c>
      <c r="J633" s="85" t="str">
        <f t="shared" si="40"/>
        <v/>
      </c>
      <c r="K633" s="86">
        <f t="shared" si="41"/>
        <v>0</v>
      </c>
      <c r="L633" s="252"/>
      <c r="M633" s="87"/>
    </row>
    <row r="634" spans="1:13" ht="18" customHeight="1" x14ac:dyDescent="0.25">
      <c r="A634" s="246">
        <v>2042</v>
      </c>
      <c r="B634" s="126" t="s">
        <v>115</v>
      </c>
      <c r="C634" s="84">
        <f>hidden1!B601</f>
        <v>0</v>
      </c>
      <c r="D634" s="84">
        <f>hidden1!F601</f>
        <v>-6</v>
      </c>
      <c r="E634" s="85" t="str">
        <f t="shared" si="38"/>
        <v/>
      </c>
      <c r="F634" s="86">
        <f t="shared" si="39"/>
        <v>-6</v>
      </c>
      <c r="G634" s="84">
        <f>hidden1!G601</f>
        <v>0</v>
      </c>
      <c r="H634" s="84">
        <f>hidden1!H601</f>
        <v>-6</v>
      </c>
      <c r="I634" s="84">
        <f>hidden1!I601</f>
        <v>0</v>
      </c>
      <c r="J634" s="85" t="str">
        <f t="shared" si="40"/>
        <v/>
      </c>
      <c r="K634" s="86">
        <f t="shared" si="41"/>
        <v>6</v>
      </c>
      <c r="L634" s="86">
        <f>hidden4!B210</f>
        <v>0</v>
      </c>
      <c r="M634" s="87"/>
    </row>
    <row r="635" spans="1:13" ht="16.350000000000001" customHeight="1" x14ac:dyDescent="0.25">
      <c r="A635" s="247"/>
      <c r="B635" s="89" t="s">
        <v>25</v>
      </c>
      <c r="C635" s="84">
        <f>hidden1!B602</f>
        <v>0</v>
      </c>
      <c r="D635" s="84">
        <f>hidden1!F602</f>
        <v>-2</v>
      </c>
      <c r="E635" s="85" t="str">
        <f t="shared" si="38"/>
        <v/>
      </c>
      <c r="F635" s="86">
        <f t="shared" si="39"/>
        <v>-2</v>
      </c>
      <c r="G635" s="84">
        <f>hidden1!G602</f>
        <v>0</v>
      </c>
      <c r="H635" s="84">
        <f>hidden1!H602</f>
        <v>-2</v>
      </c>
      <c r="I635" s="84">
        <f>hidden1!I602</f>
        <v>0</v>
      </c>
      <c r="J635" s="85" t="str">
        <f t="shared" si="40"/>
        <v/>
      </c>
      <c r="K635" s="86">
        <f t="shared" si="41"/>
        <v>2</v>
      </c>
      <c r="L635" s="252"/>
      <c r="M635" s="87"/>
    </row>
    <row r="636" spans="1:13" ht="16.350000000000001" customHeight="1" x14ac:dyDescent="0.25">
      <c r="A636" s="247"/>
      <c r="B636" s="90" t="s">
        <v>24</v>
      </c>
      <c r="C636" s="84">
        <f>hidden1!B603</f>
        <v>0</v>
      </c>
      <c r="D636" s="84">
        <f>hidden1!F603</f>
        <v>-4</v>
      </c>
      <c r="E636" s="85" t="str">
        <f t="shared" si="38"/>
        <v/>
      </c>
      <c r="F636" s="86">
        <f t="shared" si="39"/>
        <v>-4</v>
      </c>
      <c r="G636" s="84">
        <f>hidden1!G603</f>
        <v>0</v>
      </c>
      <c r="H636" s="84">
        <f>hidden1!H603</f>
        <v>-4</v>
      </c>
      <c r="I636" s="84">
        <f>hidden1!I603</f>
        <v>0</v>
      </c>
      <c r="J636" s="85" t="str">
        <f t="shared" si="40"/>
        <v/>
      </c>
      <c r="K636" s="86">
        <f t="shared" si="41"/>
        <v>4</v>
      </c>
      <c r="L636" s="252"/>
      <c r="M636" s="87"/>
    </row>
    <row r="637" spans="1:13" ht="16.350000000000001" customHeight="1" x14ac:dyDescent="0.25">
      <c r="A637" s="248"/>
      <c r="B637" s="83" t="s">
        <v>26</v>
      </c>
      <c r="C637" s="84">
        <f>hidden1!B604</f>
        <v>0</v>
      </c>
      <c r="D637" s="84">
        <f>hidden1!F604</f>
        <v>0</v>
      </c>
      <c r="E637" s="85" t="str">
        <f t="shared" si="38"/>
        <v/>
      </c>
      <c r="F637" s="86">
        <f t="shared" si="39"/>
        <v>0</v>
      </c>
      <c r="G637" s="84">
        <f>hidden1!G604</f>
        <v>0</v>
      </c>
      <c r="H637" s="84">
        <f>hidden1!H604</f>
        <v>0</v>
      </c>
      <c r="I637" s="84">
        <f>hidden1!I604</f>
        <v>0</v>
      </c>
      <c r="J637" s="85" t="str">
        <f t="shared" si="40"/>
        <v/>
      </c>
      <c r="K637" s="86">
        <f t="shared" si="41"/>
        <v>0</v>
      </c>
      <c r="L637" s="252"/>
      <c r="M637" s="87"/>
    </row>
    <row r="638" spans="1:13" ht="18" customHeight="1" x14ac:dyDescent="0.25">
      <c r="A638" s="246">
        <v>2045</v>
      </c>
      <c r="B638" s="92" t="s">
        <v>116</v>
      </c>
      <c r="C638" s="84">
        <f>hidden1!B605</f>
        <v>41</v>
      </c>
      <c r="D638" s="84">
        <f>hidden1!F605</f>
        <v>-47</v>
      </c>
      <c r="E638" s="85" t="str">
        <f t="shared" si="38"/>
        <v/>
      </c>
      <c r="F638" s="86">
        <f t="shared" si="39"/>
        <v>-88</v>
      </c>
      <c r="G638" s="84">
        <f>hidden1!G605</f>
        <v>-56</v>
      </c>
      <c r="H638" s="84">
        <f>hidden1!H605</f>
        <v>-102</v>
      </c>
      <c r="I638" s="84">
        <f>hidden1!I605</f>
        <v>111</v>
      </c>
      <c r="J638" s="85" t="str">
        <f t="shared" si="40"/>
        <v/>
      </c>
      <c r="K638" s="86">
        <f t="shared" si="41"/>
        <v>213</v>
      </c>
      <c r="L638" s="86">
        <f>hidden4!B211</f>
        <v>0</v>
      </c>
      <c r="M638" s="87"/>
    </row>
    <row r="639" spans="1:13" ht="16.350000000000001" customHeight="1" x14ac:dyDescent="0.25">
      <c r="A639" s="247"/>
      <c r="B639" s="89" t="s">
        <v>25</v>
      </c>
      <c r="C639" s="84">
        <f>hidden1!B606</f>
        <v>16</v>
      </c>
      <c r="D639" s="84">
        <f>hidden1!F606</f>
        <v>-17</v>
      </c>
      <c r="E639" s="85" t="str">
        <f t="shared" si="38"/>
        <v/>
      </c>
      <c r="F639" s="86">
        <f t="shared" si="39"/>
        <v>-33</v>
      </c>
      <c r="G639" s="84">
        <f>hidden1!G606</f>
        <v>-23</v>
      </c>
      <c r="H639" s="84">
        <f>hidden1!H606</f>
        <v>-37</v>
      </c>
      <c r="I639" s="84">
        <f>hidden1!I606</f>
        <v>43</v>
      </c>
      <c r="J639" s="85" t="str">
        <f t="shared" si="40"/>
        <v/>
      </c>
      <c r="K639" s="86">
        <f t="shared" si="41"/>
        <v>80</v>
      </c>
      <c r="L639" s="252"/>
      <c r="M639" s="87"/>
    </row>
    <row r="640" spans="1:13" ht="16.350000000000001" customHeight="1" x14ac:dyDescent="0.25">
      <c r="A640" s="247"/>
      <c r="B640" s="90" t="s">
        <v>24</v>
      </c>
      <c r="C640" s="84">
        <f>hidden1!B607</f>
        <v>25</v>
      </c>
      <c r="D640" s="84">
        <f>hidden1!F607</f>
        <v>-30</v>
      </c>
      <c r="E640" s="85" t="str">
        <f t="shared" si="38"/>
        <v/>
      </c>
      <c r="F640" s="86">
        <f t="shared" si="39"/>
        <v>-55</v>
      </c>
      <c r="G640" s="84">
        <f>hidden1!G607</f>
        <v>-33</v>
      </c>
      <c r="H640" s="84">
        <f>hidden1!H607</f>
        <v>-65</v>
      </c>
      <c r="I640" s="84">
        <f>hidden1!I607</f>
        <v>68</v>
      </c>
      <c r="J640" s="85" t="str">
        <f t="shared" si="40"/>
        <v/>
      </c>
      <c r="K640" s="86">
        <f t="shared" si="41"/>
        <v>133</v>
      </c>
      <c r="L640" s="252"/>
      <c r="M640" s="87"/>
    </row>
    <row r="641" spans="1:13" ht="16.350000000000001" customHeight="1" x14ac:dyDescent="0.25">
      <c r="A641" s="248"/>
      <c r="B641" s="83" t="s">
        <v>26</v>
      </c>
      <c r="C641" s="84">
        <f>hidden1!B608</f>
        <v>0</v>
      </c>
      <c r="D641" s="84">
        <f>hidden1!F608</f>
        <v>0</v>
      </c>
      <c r="E641" s="85" t="str">
        <f t="shared" si="38"/>
        <v/>
      </c>
      <c r="F641" s="86">
        <f t="shared" si="39"/>
        <v>0</v>
      </c>
      <c r="G641" s="84">
        <f>hidden1!G608</f>
        <v>0</v>
      </c>
      <c r="H641" s="84">
        <f>hidden1!H608</f>
        <v>0</v>
      </c>
      <c r="I641" s="84">
        <f>hidden1!I608</f>
        <v>0</v>
      </c>
      <c r="J641" s="85" t="str">
        <f t="shared" si="40"/>
        <v/>
      </c>
      <c r="K641" s="86">
        <f t="shared" si="41"/>
        <v>0</v>
      </c>
      <c r="L641" s="252"/>
      <c r="M641" s="87"/>
    </row>
    <row r="642" spans="1:13" ht="29.1" customHeight="1" x14ac:dyDescent="0.25">
      <c r="A642" s="246">
        <v>2055</v>
      </c>
      <c r="B642" s="83" t="s">
        <v>117</v>
      </c>
      <c r="C642" s="84">
        <f>hidden1!B609</f>
        <v>0</v>
      </c>
      <c r="D642" s="84">
        <f>hidden1!F609</f>
        <v>0</v>
      </c>
      <c r="E642" s="85" t="str">
        <f t="shared" si="38"/>
        <v/>
      </c>
      <c r="F642" s="86">
        <f t="shared" si="39"/>
        <v>0</v>
      </c>
      <c r="G642" s="84">
        <f>hidden1!G609</f>
        <v>-274</v>
      </c>
      <c r="H642" s="84">
        <f>hidden1!H609</f>
        <v>0</v>
      </c>
      <c r="I642" s="84">
        <f>hidden1!I609</f>
        <v>274</v>
      </c>
      <c r="J642" s="85" t="str">
        <f t="shared" si="40"/>
        <v/>
      </c>
      <c r="K642" s="86">
        <f t="shared" si="41"/>
        <v>274</v>
      </c>
      <c r="L642" s="86">
        <f>hidden4!B212</f>
        <v>0</v>
      </c>
      <c r="M642" s="87"/>
    </row>
    <row r="643" spans="1:13" ht="16.350000000000001" customHeight="1" x14ac:dyDescent="0.25">
      <c r="A643" s="247"/>
      <c r="B643" s="89" t="s">
        <v>25</v>
      </c>
      <c r="C643" s="84">
        <f>hidden1!B610</f>
        <v>0</v>
      </c>
      <c r="D643" s="84">
        <f>hidden1!F610</f>
        <v>0</v>
      </c>
      <c r="E643" s="85" t="str">
        <f t="shared" si="38"/>
        <v/>
      </c>
      <c r="F643" s="86">
        <f t="shared" si="39"/>
        <v>0</v>
      </c>
      <c r="G643" s="84">
        <f>hidden1!G610</f>
        <v>-68</v>
      </c>
      <c r="H643" s="84">
        <f>hidden1!H610</f>
        <v>0</v>
      </c>
      <c r="I643" s="84">
        <f>hidden1!I610</f>
        <v>68</v>
      </c>
      <c r="J643" s="85" t="str">
        <f t="shared" si="40"/>
        <v/>
      </c>
      <c r="K643" s="86">
        <f t="shared" si="41"/>
        <v>68</v>
      </c>
      <c r="L643" s="252"/>
      <c r="M643" s="87"/>
    </row>
    <row r="644" spans="1:13" ht="16.350000000000001" customHeight="1" x14ac:dyDescent="0.25">
      <c r="A644" s="247"/>
      <c r="B644" s="90" t="s">
        <v>24</v>
      </c>
      <c r="C644" s="84">
        <f>hidden1!B611</f>
        <v>0</v>
      </c>
      <c r="D644" s="84">
        <f>hidden1!F611</f>
        <v>0</v>
      </c>
      <c r="E644" s="85" t="str">
        <f t="shared" si="38"/>
        <v/>
      </c>
      <c r="F644" s="86">
        <f t="shared" si="39"/>
        <v>0</v>
      </c>
      <c r="G644" s="84">
        <f>hidden1!G611</f>
        <v>-206</v>
      </c>
      <c r="H644" s="84">
        <f>hidden1!H611</f>
        <v>0</v>
      </c>
      <c r="I644" s="84">
        <f>hidden1!I611</f>
        <v>206</v>
      </c>
      <c r="J644" s="85" t="str">
        <f t="shared" si="40"/>
        <v/>
      </c>
      <c r="K644" s="86">
        <f t="shared" si="41"/>
        <v>206</v>
      </c>
      <c r="L644" s="252"/>
      <c r="M644" s="87"/>
    </row>
    <row r="645" spans="1:13" ht="16.350000000000001" customHeight="1" x14ac:dyDescent="0.25">
      <c r="A645" s="248"/>
      <c r="B645" s="83" t="s">
        <v>26</v>
      </c>
      <c r="C645" s="84">
        <f>hidden1!B612</f>
        <v>0</v>
      </c>
      <c r="D645" s="84">
        <f>hidden1!F612</f>
        <v>0</v>
      </c>
      <c r="E645" s="85" t="str">
        <f t="shared" si="38"/>
        <v/>
      </c>
      <c r="F645" s="86">
        <f t="shared" si="39"/>
        <v>0</v>
      </c>
      <c r="G645" s="84">
        <f>hidden1!G612</f>
        <v>-8</v>
      </c>
      <c r="H645" s="84">
        <f>hidden1!H612</f>
        <v>0</v>
      </c>
      <c r="I645" s="84">
        <f>hidden1!I612</f>
        <v>8</v>
      </c>
      <c r="J645" s="85" t="str">
        <f t="shared" si="40"/>
        <v/>
      </c>
      <c r="K645" s="86">
        <f t="shared" si="41"/>
        <v>8</v>
      </c>
      <c r="L645" s="252"/>
      <c r="M645" s="87"/>
    </row>
    <row r="646" spans="1:13" ht="42.75" customHeight="1" x14ac:dyDescent="0.25">
      <c r="A646" s="246">
        <v>2090</v>
      </c>
      <c r="B646" s="83" t="s">
        <v>229</v>
      </c>
      <c r="C646" s="84">
        <f>hidden1!B613</f>
        <v>0</v>
      </c>
      <c r="D646" s="84">
        <f>hidden1!F613</f>
        <v>0</v>
      </c>
      <c r="E646" s="85" t="str">
        <f t="shared" si="38"/>
        <v/>
      </c>
      <c r="F646" s="86">
        <f t="shared" si="39"/>
        <v>0</v>
      </c>
      <c r="G646" s="84">
        <f>hidden1!G613</f>
        <v>0</v>
      </c>
      <c r="H646" s="84">
        <f>hidden1!H613</f>
        <v>0</v>
      </c>
      <c r="I646" s="84">
        <f>hidden1!I613</f>
        <v>0</v>
      </c>
      <c r="J646" s="85" t="str">
        <f t="shared" si="40"/>
        <v/>
      </c>
      <c r="K646" s="86">
        <f t="shared" si="41"/>
        <v>0</v>
      </c>
      <c r="L646" s="86">
        <f>hidden4!B213</f>
        <v>1</v>
      </c>
      <c r="M646" s="87"/>
    </row>
    <row r="647" spans="1:13" ht="16.350000000000001" customHeight="1" x14ac:dyDescent="0.25">
      <c r="A647" s="247"/>
      <c r="B647" s="89" t="s">
        <v>25</v>
      </c>
      <c r="C647" s="84">
        <f>hidden1!B614</f>
        <v>0</v>
      </c>
      <c r="D647" s="84">
        <f>hidden1!F614</f>
        <v>0</v>
      </c>
      <c r="E647" s="85" t="str">
        <f t="shared" si="38"/>
        <v/>
      </c>
      <c r="F647" s="86">
        <f t="shared" si="39"/>
        <v>0</v>
      </c>
      <c r="G647" s="84">
        <f>hidden1!G614</f>
        <v>0</v>
      </c>
      <c r="H647" s="84">
        <f>hidden1!H614</f>
        <v>0</v>
      </c>
      <c r="I647" s="84">
        <f>hidden1!I614</f>
        <v>0</v>
      </c>
      <c r="J647" s="85" t="str">
        <f t="shared" si="40"/>
        <v/>
      </c>
      <c r="K647" s="86">
        <f t="shared" si="41"/>
        <v>0</v>
      </c>
      <c r="L647" s="252"/>
      <c r="M647" s="87"/>
    </row>
    <row r="648" spans="1:13" ht="16.350000000000001" customHeight="1" x14ac:dyDescent="0.25">
      <c r="A648" s="247"/>
      <c r="B648" s="90" t="s">
        <v>24</v>
      </c>
      <c r="C648" s="84">
        <f>hidden1!B615</f>
        <v>0</v>
      </c>
      <c r="D648" s="84">
        <f>hidden1!F615</f>
        <v>0</v>
      </c>
      <c r="E648" s="85" t="str">
        <f t="shared" si="38"/>
        <v/>
      </c>
      <c r="F648" s="86">
        <f t="shared" si="39"/>
        <v>0</v>
      </c>
      <c r="G648" s="84">
        <f>hidden1!G615</f>
        <v>0</v>
      </c>
      <c r="H648" s="84">
        <f>hidden1!H615</f>
        <v>0</v>
      </c>
      <c r="I648" s="84">
        <f>hidden1!I615</f>
        <v>0</v>
      </c>
      <c r="J648" s="85" t="str">
        <f t="shared" si="40"/>
        <v/>
      </c>
      <c r="K648" s="86">
        <f t="shared" si="41"/>
        <v>0</v>
      </c>
      <c r="L648" s="252"/>
      <c r="M648" s="87"/>
    </row>
    <row r="649" spans="1:13" ht="16.350000000000001" customHeight="1" x14ac:dyDescent="0.25">
      <c r="A649" s="248"/>
      <c r="B649" s="83" t="s">
        <v>26</v>
      </c>
      <c r="C649" s="84">
        <f>hidden1!B616</f>
        <v>0</v>
      </c>
      <c r="D649" s="84">
        <f>hidden1!F616</f>
        <v>0</v>
      </c>
      <c r="E649" s="85" t="str">
        <f t="shared" si="38"/>
        <v/>
      </c>
      <c r="F649" s="86">
        <f t="shared" si="39"/>
        <v>0</v>
      </c>
      <c r="G649" s="84">
        <f>hidden1!G616</f>
        <v>0</v>
      </c>
      <c r="H649" s="84">
        <f>hidden1!H616</f>
        <v>0</v>
      </c>
      <c r="I649" s="84">
        <f>hidden1!I616</f>
        <v>0</v>
      </c>
      <c r="J649" s="85" t="str">
        <f t="shared" si="40"/>
        <v/>
      </c>
      <c r="K649" s="86">
        <f t="shared" si="41"/>
        <v>0</v>
      </c>
      <c r="L649" s="252"/>
      <c r="M649" s="87"/>
    </row>
    <row r="650" spans="1:13" ht="15" customHeight="1" x14ac:dyDescent="0.25">
      <c r="A650" s="93"/>
      <c r="B650" s="94" t="s">
        <v>40</v>
      </c>
      <c r="C650" s="84">
        <f>hidden1!B617</f>
        <v>0</v>
      </c>
      <c r="D650" s="84">
        <f>hidden1!F617</f>
        <v>0</v>
      </c>
      <c r="E650" s="85" t="str">
        <f t="shared" si="38"/>
        <v/>
      </c>
      <c r="F650" s="86">
        <f t="shared" si="39"/>
        <v>0</v>
      </c>
      <c r="G650" s="84">
        <f>hidden1!G617</f>
        <v>0</v>
      </c>
      <c r="H650" s="84">
        <f>hidden1!H617</f>
        <v>0</v>
      </c>
      <c r="I650" s="84">
        <f>hidden1!I617</f>
        <v>0</v>
      </c>
      <c r="J650" s="85" t="str">
        <f t="shared" si="40"/>
        <v/>
      </c>
      <c r="K650" s="86">
        <f t="shared" si="41"/>
        <v>0</v>
      </c>
      <c r="L650" s="86"/>
      <c r="M650" s="87"/>
    </row>
    <row r="651" spans="1:13" ht="21.15" customHeight="1" x14ac:dyDescent="0.25">
      <c r="A651" s="246">
        <v>2095</v>
      </c>
      <c r="B651" s="83" t="s">
        <v>141</v>
      </c>
      <c r="C651" s="84">
        <f>hidden1!B618</f>
        <v>0</v>
      </c>
      <c r="D651" s="84">
        <f>hidden1!F618</f>
        <v>0</v>
      </c>
      <c r="E651" s="85" t="str">
        <f t="shared" si="38"/>
        <v/>
      </c>
      <c r="F651" s="86">
        <f t="shared" si="39"/>
        <v>0</v>
      </c>
      <c r="G651" s="84">
        <f>hidden1!G618</f>
        <v>0</v>
      </c>
      <c r="H651" s="84">
        <f>hidden1!H618</f>
        <v>0</v>
      </c>
      <c r="I651" s="84">
        <f>hidden1!I618</f>
        <v>0</v>
      </c>
      <c r="J651" s="85" t="str">
        <f t="shared" si="40"/>
        <v/>
      </c>
      <c r="K651" s="86">
        <f t="shared" si="41"/>
        <v>0</v>
      </c>
      <c r="L651" s="86">
        <f>hidden4!B214</f>
        <v>1</v>
      </c>
      <c r="M651" s="87"/>
    </row>
    <row r="652" spans="1:13" ht="16.350000000000001" customHeight="1" x14ac:dyDescent="0.25">
      <c r="A652" s="247"/>
      <c r="B652" s="89" t="s">
        <v>25</v>
      </c>
      <c r="C652" s="84">
        <f>hidden1!B619</f>
        <v>0</v>
      </c>
      <c r="D652" s="84">
        <f>hidden1!F619</f>
        <v>0</v>
      </c>
      <c r="E652" s="85" t="str">
        <f t="shared" si="38"/>
        <v/>
      </c>
      <c r="F652" s="86">
        <f t="shared" si="39"/>
        <v>0</v>
      </c>
      <c r="G652" s="84">
        <f>hidden1!G619</f>
        <v>0</v>
      </c>
      <c r="H652" s="84">
        <f>hidden1!H619</f>
        <v>0</v>
      </c>
      <c r="I652" s="84">
        <f>hidden1!I619</f>
        <v>0</v>
      </c>
      <c r="J652" s="85" t="str">
        <f t="shared" si="40"/>
        <v/>
      </c>
      <c r="K652" s="86">
        <f t="shared" si="41"/>
        <v>0</v>
      </c>
      <c r="L652" s="252"/>
      <c r="M652" s="87"/>
    </row>
    <row r="653" spans="1:13" ht="16.350000000000001" customHeight="1" x14ac:dyDescent="0.25">
      <c r="A653" s="247"/>
      <c r="B653" s="90" t="s">
        <v>24</v>
      </c>
      <c r="C653" s="84">
        <f>hidden1!B620</f>
        <v>0</v>
      </c>
      <c r="D653" s="84">
        <f>hidden1!F620</f>
        <v>0</v>
      </c>
      <c r="E653" s="85" t="str">
        <f t="shared" si="38"/>
        <v/>
      </c>
      <c r="F653" s="86">
        <f t="shared" si="39"/>
        <v>0</v>
      </c>
      <c r="G653" s="84">
        <f>hidden1!G620</f>
        <v>0</v>
      </c>
      <c r="H653" s="84">
        <f>hidden1!H620</f>
        <v>0</v>
      </c>
      <c r="I653" s="84">
        <f>hidden1!I620</f>
        <v>0</v>
      </c>
      <c r="J653" s="85" t="str">
        <f t="shared" si="40"/>
        <v/>
      </c>
      <c r="K653" s="86">
        <f t="shared" si="41"/>
        <v>0</v>
      </c>
      <c r="L653" s="252"/>
      <c r="M653" s="87"/>
    </row>
    <row r="654" spans="1:13" ht="16.350000000000001" customHeight="1" x14ac:dyDescent="0.25">
      <c r="A654" s="248"/>
      <c r="B654" s="83" t="s">
        <v>26</v>
      </c>
      <c r="C654" s="84">
        <f>hidden1!B621</f>
        <v>0</v>
      </c>
      <c r="D654" s="84">
        <f>hidden1!F621</f>
        <v>0</v>
      </c>
      <c r="E654" s="85" t="str">
        <f t="shared" ref="E654:E717" si="42">IF(C654&lt;0,IF(D654&gt;=0,"",(C654/D654)*100),IF(D654&lt;0,"",IF(C654=0,"",(D654/C654)*100)))</f>
        <v/>
      </c>
      <c r="F654" s="86">
        <f t="shared" ref="F654:F717" si="43">IF(D654="","",(D654-C654))</f>
        <v>0</v>
      </c>
      <c r="G654" s="84">
        <f>hidden1!G621</f>
        <v>0</v>
      </c>
      <c r="H654" s="84">
        <f>hidden1!H621</f>
        <v>0</v>
      </c>
      <c r="I654" s="84">
        <f>hidden1!I621</f>
        <v>0</v>
      </c>
      <c r="J654" s="85" t="str">
        <f t="shared" si="40"/>
        <v/>
      </c>
      <c r="K654" s="86">
        <f t="shared" si="41"/>
        <v>0</v>
      </c>
      <c r="L654" s="252"/>
      <c r="M654" s="87"/>
    </row>
    <row r="655" spans="1:13" ht="34.200000000000003" customHeight="1" x14ac:dyDescent="0.25">
      <c r="A655" s="246">
        <v>2100</v>
      </c>
      <c r="B655" s="83" t="s">
        <v>118</v>
      </c>
      <c r="C655" s="84">
        <f>hidden1!B622</f>
        <v>0</v>
      </c>
      <c r="D655" s="84">
        <f>hidden1!F622</f>
        <v>0</v>
      </c>
      <c r="E655" s="85" t="str">
        <f t="shared" si="42"/>
        <v/>
      </c>
      <c r="F655" s="86">
        <f t="shared" si="43"/>
        <v>0</v>
      </c>
      <c r="G655" s="84">
        <f>hidden1!G622</f>
        <v>0</v>
      </c>
      <c r="H655" s="84">
        <f>hidden1!H622</f>
        <v>0</v>
      </c>
      <c r="I655" s="84">
        <f>hidden1!I622</f>
        <v>0</v>
      </c>
      <c r="J655" s="85" t="str">
        <f t="shared" si="40"/>
        <v/>
      </c>
      <c r="K655" s="86">
        <f t="shared" si="41"/>
        <v>0</v>
      </c>
      <c r="L655" s="86">
        <f>hidden4!B215</f>
        <v>0</v>
      </c>
      <c r="M655" s="87"/>
    </row>
    <row r="656" spans="1:13" ht="16.350000000000001" customHeight="1" x14ac:dyDescent="0.25">
      <c r="A656" s="261"/>
      <c r="B656" s="89" t="s">
        <v>25</v>
      </c>
      <c r="C656" s="84">
        <f>hidden1!B623</f>
        <v>0</v>
      </c>
      <c r="D656" s="84">
        <f>hidden1!F623</f>
        <v>0</v>
      </c>
      <c r="E656" s="85" t="str">
        <f t="shared" si="42"/>
        <v/>
      </c>
      <c r="F656" s="86">
        <f t="shared" si="43"/>
        <v>0</v>
      </c>
      <c r="G656" s="84">
        <f>hidden1!G623</f>
        <v>0</v>
      </c>
      <c r="H656" s="84">
        <f>hidden1!H623</f>
        <v>0</v>
      </c>
      <c r="I656" s="84">
        <f>hidden1!I623</f>
        <v>0</v>
      </c>
      <c r="J656" s="85" t="str">
        <f t="shared" ref="J656:J719" si="44">IF(H656&lt;0,IF(I656&gt;=0,"",(H656/I656)*100),IF(I656&lt;0,"",IF(H656=0,"",(I656/H656)*100)))</f>
        <v/>
      </c>
      <c r="K656" s="86">
        <f t="shared" ref="K656:K719" si="45">IF(I656="","",(I656-H656))</f>
        <v>0</v>
      </c>
      <c r="L656" s="86"/>
      <c r="M656" s="87"/>
    </row>
    <row r="657" spans="1:13" ht="16.350000000000001" customHeight="1" x14ac:dyDescent="0.25">
      <c r="A657" s="247"/>
      <c r="B657" s="90" t="s">
        <v>24</v>
      </c>
      <c r="C657" s="84">
        <f>hidden1!B624</f>
        <v>0</v>
      </c>
      <c r="D657" s="84">
        <f>hidden1!F624</f>
        <v>0</v>
      </c>
      <c r="E657" s="85" t="str">
        <f t="shared" si="42"/>
        <v/>
      </c>
      <c r="F657" s="86">
        <f t="shared" si="43"/>
        <v>0</v>
      </c>
      <c r="G657" s="84">
        <f>hidden1!G624</f>
        <v>0</v>
      </c>
      <c r="H657" s="84">
        <f>hidden1!H624</f>
        <v>0</v>
      </c>
      <c r="I657" s="84">
        <f>hidden1!I624</f>
        <v>0</v>
      </c>
      <c r="J657" s="85" t="str">
        <f t="shared" si="44"/>
        <v/>
      </c>
      <c r="K657" s="86">
        <f t="shared" si="45"/>
        <v>0</v>
      </c>
      <c r="L657" s="252"/>
      <c r="M657" s="87"/>
    </row>
    <row r="658" spans="1:13" ht="16.350000000000001" customHeight="1" x14ac:dyDescent="0.25">
      <c r="A658" s="248"/>
      <c r="B658" s="83" t="s">
        <v>26</v>
      </c>
      <c r="C658" s="84">
        <f>hidden1!B625</f>
        <v>0</v>
      </c>
      <c r="D658" s="84">
        <f>hidden1!F625</f>
        <v>0</v>
      </c>
      <c r="E658" s="85" t="str">
        <f t="shared" si="42"/>
        <v/>
      </c>
      <c r="F658" s="86">
        <f t="shared" si="43"/>
        <v>0</v>
      </c>
      <c r="G658" s="84">
        <f>hidden1!G625</f>
        <v>0</v>
      </c>
      <c r="H658" s="84">
        <f>hidden1!H625</f>
        <v>0</v>
      </c>
      <c r="I658" s="84">
        <f>hidden1!I625</f>
        <v>0</v>
      </c>
      <c r="J658" s="85" t="str">
        <f t="shared" si="44"/>
        <v/>
      </c>
      <c r="K658" s="86">
        <f t="shared" si="45"/>
        <v>0</v>
      </c>
      <c r="L658" s="252"/>
      <c r="M658" s="87"/>
    </row>
    <row r="659" spans="1:13" ht="15" customHeight="1" x14ac:dyDescent="0.25">
      <c r="A659" s="93"/>
      <c r="B659" s="94" t="s">
        <v>40</v>
      </c>
      <c r="C659" s="84"/>
      <c r="D659" s="84"/>
      <c r="E659" s="85" t="str">
        <f t="shared" si="42"/>
        <v/>
      </c>
      <c r="F659" s="86" t="str">
        <f t="shared" si="43"/>
        <v/>
      </c>
      <c r="G659" s="84"/>
      <c r="H659" s="84"/>
      <c r="I659" s="84"/>
      <c r="J659" s="85" t="str">
        <f t="shared" si="44"/>
        <v/>
      </c>
      <c r="K659" s="86" t="str">
        <f t="shared" si="45"/>
        <v/>
      </c>
      <c r="L659" s="86"/>
      <c r="M659" s="87"/>
    </row>
    <row r="660" spans="1:13" ht="32.25" customHeight="1" x14ac:dyDescent="0.25">
      <c r="A660" s="246">
        <v>2115</v>
      </c>
      <c r="B660" s="83" t="s">
        <v>256</v>
      </c>
      <c r="C660" s="84">
        <f>hidden1!B625</f>
        <v>0</v>
      </c>
      <c r="D660" s="84">
        <f>hidden1!F625</f>
        <v>0</v>
      </c>
      <c r="E660" s="85" t="str">
        <f t="shared" si="42"/>
        <v/>
      </c>
      <c r="F660" s="86">
        <f t="shared" si="43"/>
        <v>0</v>
      </c>
      <c r="G660" s="84">
        <f>hidden1!G625</f>
        <v>0</v>
      </c>
      <c r="H660" s="84">
        <f>hidden1!H625</f>
        <v>0</v>
      </c>
      <c r="I660" s="84">
        <f>hidden1!I625</f>
        <v>0</v>
      </c>
      <c r="J660" s="85" t="str">
        <f t="shared" si="44"/>
        <v/>
      </c>
      <c r="K660" s="86">
        <f t="shared" si="45"/>
        <v>0</v>
      </c>
      <c r="L660" s="86">
        <f>hidden4!B216</f>
        <v>0</v>
      </c>
      <c r="M660" s="87"/>
    </row>
    <row r="661" spans="1:13" ht="16.350000000000001" customHeight="1" x14ac:dyDescent="0.25">
      <c r="A661" s="256"/>
      <c r="B661" s="89" t="s">
        <v>25</v>
      </c>
      <c r="C661" s="84">
        <f>hidden1!B626</f>
        <v>0</v>
      </c>
      <c r="D661" s="84">
        <f>hidden1!F626</f>
        <v>0</v>
      </c>
      <c r="E661" s="85" t="str">
        <f t="shared" si="42"/>
        <v/>
      </c>
      <c r="F661" s="86">
        <f t="shared" si="43"/>
        <v>0</v>
      </c>
      <c r="G661" s="84">
        <f>hidden1!G626</f>
        <v>0</v>
      </c>
      <c r="H661" s="84">
        <f>hidden1!H626</f>
        <v>0</v>
      </c>
      <c r="I661" s="84">
        <f>hidden1!I626</f>
        <v>0</v>
      </c>
      <c r="J661" s="85" t="str">
        <f t="shared" si="44"/>
        <v/>
      </c>
      <c r="K661" s="86">
        <f t="shared" si="45"/>
        <v>0</v>
      </c>
      <c r="L661" s="86"/>
      <c r="M661" s="87"/>
    </row>
    <row r="662" spans="1:13" ht="29.1" customHeight="1" x14ac:dyDescent="0.25">
      <c r="A662" s="246">
        <v>2130</v>
      </c>
      <c r="B662" s="83" t="s">
        <v>84</v>
      </c>
      <c r="C662" s="84">
        <f>hidden1!B627</f>
        <v>40</v>
      </c>
      <c r="D662" s="84">
        <f>hidden1!F627</f>
        <v>-145</v>
      </c>
      <c r="E662" s="85" t="str">
        <f t="shared" si="42"/>
        <v/>
      </c>
      <c r="F662" s="86">
        <f t="shared" si="43"/>
        <v>-185</v>
      </c>
      <c r="G662" s="84">
        <f>hidden1!G627</f>
        <v>-357</v>
      </c>
      <c r="H662" s="84">
        <f>hidden1!H627</f>
        <v>-378</v>
      </c>
      <c r="I662" s="84">
        <f>hidden1!I627</f>
        <v>590</v>
      </c>
      <c r="J662" s="85" t="str">
        <f t="shared" si="44"/>
        <v/>
      </c>
      <c r="K662" s="86">
        <f t="shared" si="45"/>
        <v>968</v>
      </c>
      <c r="L662" s="84" t="s">
        <v>8</v>
      </c>
      <c r="M662" s="87"/>
    </row>
    <row r="663" spans="1:13" ht="16.350000000000001" customHeight="1" x14ac:dyDescent="0.25">
      <c r="A663" s="247"/>
      <c r="B663" s="89" t="s">
        <v>25</v>
      </c>
      <c r="C663" s="84">
        <f>hidden1!B628</f>
        <v>29</v>
      </c>
      <c r="D663" s="84">
        <f>hidden1!F628</f>
        <v>-126</v>
      </c>
      <c r="E663" s="85" t="str">
        <f t="shared" si="42"/>
        <v/>
      </c>
      <c r="F663" s="86">
        <f t="shared" si="43"/>
        <v>-155</v>
      </c>
      <c r="G663" s="84">
        <f>hidden1!G628</f>
        <v>-436</v>
      </c>
      <c r="H663" s="84">
        <f>hidden1!H628</f>
        <v>-237</v>
      </c>
      <c r="I663" s="84">
        <f>hidden1!I628</f>
        <v>547</v>
      </c>
      <c r="J663" s="85" t="str">
        <f t="shared" si="44"/>
        <v/>
      </c>
      <c r="K663" s="86">
        <f t="shared" si="45"/>
        <v>784</v>
      </c>
      <c r="L663" s="252"/>
      <c r="M663" s="87"/>
    </row>
    <row r="664" spans="1:13" ht="16.350000000000001" customHeight="1" x14ac:dyDescent="0.25">
      <c r="A664" s="247"/>
      <c r="B664" s="90" t="s">
        <v>24</v>
      </c>
      <c r="C664" s="84">
        <f>hidden1!B629</f>
        <v>11</v>
      </c>
      <c r="D664" s="84">
        <f>hidden1!F629</f>
        <v>-19</v>
      </c>
      <c r="E664" s="85" t="str">
        <f t="shared" si="42"/>
        <v/>
      </c>
      <c r="F664" s="86">
        <f t="shared" si="43"/>
        <v>-30</v>
      </c>
      <c r="G664" s="84">
        <f>hidden1!G629</f>
        <v>79</v>
      </c>
      <c r="H664" s="84">
        <f>hidden1!H629</f>
        <v>-141</v>
      </c>
      <c r="I664" s="84">
        <f>hidden1!I629</f>
        <v>43</v>
      </c>
      <c r="J664" s="85" t="str">
        <f t="shared" si="44"/>
        <v/>
      </c>
      <c r="K664" s="86">
        <f t="shared" si="45"/>
        <v>184</v>
      </c>
      <c r="L664" s="252"/>
      <c r="M664" s="87"/>
    </row>
    <row r="665" spans="1:13" ht="16.350000000000001" customHeight="1" x14ac:dyDescent="0.25">
      <c r="A665" s="248"/>
      <c r="B665" s="83" t="s">
        <v>26</v>
      </c>
      <c r="C665" s="84">
        <f>hidden1!B630</f>
        <v>0</v>
      </c>
      <c r="D665" s="84">
        <f>hidden1!F630</f>
        <v>0</v>
      </c>
      <c r="E665" s="85" t="str">
        <f t="shared" si="42"/>
        <v/>
      </c>
      <c r="F665" s="86">
        <f t="shared" si="43"/>
        <v>0</v>
      </c>
      <c r="G665" s="84">
        <f>hidden1!G630</f>
        <v>0</v>
      </c>
      <c r="H665" s="84">
        <f>hidden1!H630</f>
        <v>0</v>
      </c>
      <c r="I665" s="84">
        <f>hidden1!I630</f>
        <v>0</v>
      </c>
      <c r="J665" s="85" t="str">
        <f t="shared" si="44"/>
        <v/>
      </c>
      <c r="K665" s="86">
        <f t="shared" si="45"/>
        <v>0</v>
      </c>
      <c r="L665" s="252"/>
      <c r="M665" s="87"/>
    </row>
    <row r="666" spans="1:13" ht="15" customHeight="1" x14ac:dyDescent="0.25">
      <c r="A666" s="93"/>
      <c r="B666" s="94" t="s">
        <v>40</v>
      </c>
      <c r="C666" s="84"/>
      <c r="D666" s="84"/>
      <c r="E666" s="85" t="str">
        <f t="shared" si="42"/>
        <v/>
      </c>
      <c r="F666" s="86" t="str">
        <f t="shared" si="43"/>
        <v/>
      </c>
      <c r="G666" s="84"/>
      <c r="H666" s="84"/>
      <c r="I666" s="84"/>
      <c r="J666" s="85" t="str">
        <f t="shared" si="44"/>
        <v/>
      </c>
      <c r="K666" s="86" t="str">
        <f t="shared" si="45"/>
        <v/>
      </c>
      <c r="L666" s="86"/>
      <c r="M666" s="87"/>
    </row>
    <row r="667" spans="1:13" ht="31.65" customHeight="1" x14ac:dyDescent="0.25">
      <c r="A667" s="246">
        <v>2135</v>
      </c>
      <c r="B667" s="83" t="s">
        <v>55</v>
      </c>
      <c r="C667" s="84">
        <f>hidden1!B631</f>
        <v>29</v>
      </c>
      <c r="D667" s="84">
        <f>hidden1!F631</f>
        <v>-126</v>
      </c>
      <c r="E667" s="85" t="str">
        <f t="shared" si="42"/>
        <v/>
      </c>
      <c r="F667" s="86">
        <f t="shared" si="43"/>
        <v>-155</v>
      </c>
      <c r="G667" s="84">
        <f>hidden1!G631</f>
        <v>-436</v>
      </c>
      <c r="H667" s="84">
        <f>hidden1!H631</f>
        <v>-237</v>
      </c>
      <c r="I667" s="84">
        <f>hidden1!I631</f>
        <v>547</v>
      </c>
      <c r="J667" s="85" t="str">
        <f t="shared" si="44"/>
        <v/>
      </c>
      <c r="K667" s="86">
        <f t="shared" si="45"/>
        <v>784</v>
      </c>
      <c r="L667" s="84" t="s">
        <v>8</v>
      </c>
      <c r="M667" s="87"/>
    </row>
    <row r="668" spans="1:13" ht="16.350000000000001" customHeight="1" x14ac:dyDescent="0.25">
      <c r="A668" s="248"/>
      <c r="B668" s="89" t="s">
        <v>25</v>
      </c>
      <c r="C668" s="84">
        <f>hidden1!B632</f>
        <v>29</v>
      </c>
      <c r="D668" s="84">
        <f>hidden1!F632</f>
        <v>-126</v>
      </c>
      <c r="E668" s="85" t="str">
        <f t="shared" si="42"/>
        <v/>
      </c>
      <c r="F668" s="86">
        <f t="shared" si="43"/>
        <v>-155</v>
      </c>
      <c r="G668" s="84">
        <f>hidden1!G632</f>
        <v>-436</v>
      </c>
      <c r="H668" s="84">
        <f>hidden1!H632</f>
        <v>-237</v>
      </c>
      <c r="I668" s="84">
        <f>hidden1!I632</f>
        <v>547</v>
      </c>
      <c r="J668" s="85" t="str">
        <f t="shared" si="44"/>
        <v/>
      </c>
      <c r="K668" s="86">
        <f t="shared" si="45"/>
        <v>784</v>
      </c>
      <c r="L668" s="86"/>
      <c r="M668" s="87"/>
    </row>
    <row r="669" spans="1:13" ht="82.8" x14ac:dyDescent="0.25">
      <c r="A669" s="246">
        <v>2140</v>
      </c>
      <c r="B669" s="83" t="s">
        <v>86</v>
      </c>
      <c r="C669" s="84">
        <f>hidden1!B633</f>
        <v>11</v>
      </c>
      <c r="D669" s="84">
        <f>hidden1!F633</f>
        <v>-4</v>
      </c>
      <c r="E669" s="85" t="str">
        <f t="shared" si="42"/>
        <v/>
      </c>
      <c r="F669" s="86">
        <f t="shared" si="43"/>
        <v>-15</v>
      </c>
      <c r="G669" s="84">
        <f>hidden1!G633</f>
        <v>91</v>
      </c>
      <c r="H669" s="84">
        <f>hidden1!H633</f>
        <v>-137</v>
      </c>
      <c r="I669" s="84">
        <f>hidden1!I633</f>
        <v>42</v>
      </c>
      <c r="J669" s="85" t="str">
        <f t="shared" si="44"/>
        <v/>
      </c>
      <c r="K669" s="86">
        <f t="shared" si="45"/>
        <v>179</v>
      </c>
      <c r="L669" s="84" t="s">
        <v>8</v>
      </c>
      <c r="M669" s="87"/>
    </row>
    <row r="670" spans="1:13" ht="16.350000000000001" customHeight="1" x14ac:dyDescent="0.25">
      <c r="A670" s="247"/>
      <c r="B670" s="90" t="s">
        <v>24</v>
      </c>
      <c r="C670" s="84">
        <f>hidden1!B634</f>
        <v>11</v>
      </c>
      <c r="D670" s="84">
        <f>hidden1!F634</f>
        <v>-4</v>
      </c>
      <c r="E670" s="85" t="str">
        <f t="shared" si="42"/>
        <v/>
      </c>
      <c r="F670" s="86">
        <f t="shared" si="43"/>
        <v>-15</v>
      </c>
      <c r="G670" s="84">
        <f>hidden1!G634</f>
        <v>91</v>
      </c>
      <c r="H670" s="84">
        <f>hidden1!H634</f>
        <v>-137</v>
      </c>
      <c r="I670" s="84">
        <f>hidden1!I634</f>
        <v>42</v>
      </c>
      <c r="J670" s="85" t="str">
        <f t="shared" si="44"/>
        <v/>
      </c>
      <c r="K670" s="86">
        <f t="shared" si="45"/>
        <v>179</v>
      </c>
      <c r="L670" s="252"/>
      <c r="M670" s="87"/>
    </row>
    <row r="671" spans="1:13" ht="16.350000000000001" customHeight="1" x14ac:dyDescent="0.25">
      <c r="A671" s="248"/>
      <c r="B671" s="83" t="s">
        <v>26</v>
      </c>
      <c r="C671" s="84">
        <f>hidden1!B635</f>
        <v>0</v>
      </c>
      <c r="D671" s="84">
        <f>hidden1!F635</f>
        <v>0</v>
      </c>
      <c r="E671" s="85" t="str">
        <f t="shared" si="42"/>
        <v/>
      </c>
      <c r="F671" s="86">
        <f t="shared" si="43"/>
        <v>0</v>
      </c>
      <c r="G671" s="84">
        <f>hidden1!G635</f>
        <v>0</v>
      </c>
      <c r="H671" s="84">
        <f>hidden1!H635</f>
        <v>0</v>
      </c>
      <c r="I671" s="84">
        <f>hidden1!I635</f>
        <v>0</v>
      </c>
      <c r="J671" s="85" t="str">
        <f t="shared" si="44"/>
        <v/>
      </c>
      <c r="K671" s="86">
        <f t="shared" si="45"/>
        <v>0</v>
      </c>
      <c r="L671" s="252"/>
      <c r="M671" s="87"/>
    </row>
    <row r="672" spans="1:13" ht="84.75" customHeight="1" x14ac:dyDescent="0.25">
      <c r="A672" s="246">
        <v>2145</v>
      </c>
      <c r="B672" s="83" t="s">
        <v>85</v>
      </c>
      <c r="C672" s="84">
        <f>hidden1!B636</f>
        <v>0</v>
      </c>
      <c r="D672" s="84">
        <f>hidden1!F636</f>
        <v>-15</v>
      </c>
      <c r="E672" s="85" t="str">
        <f t="shared" si="42"/>
        <v/>
      </c>
      <c r="F672" s="86">
        <f t="shared" si="43"/>
        <v>-15</v>
      </c>
      <c r="G672" s="84">
        <f>hidden1!G636</f>
        <v>-12</v>
      </c>
      <c r="H672" s="84">
        <f>hidden1!H636</f>
        <v>-4</v>
      </c>
      <c r="I672" s="84">
        <f>hidden1!I636</f>
        <v>1</v>
      </c>
      <c r="J672" s="85" t="str">
        <f t="shared" si="44"/>
        <v/>
      </c>
      <c r="K672" s="86">
        <f t="shared" si="45"/>
        <v>5</v>
      </c>
      <c r="L672" s="84" t="s">
        <v>8</v>
      </c>
      <c r="M672" s="87"/>
    </row>
    <row r="673" spans="1:13" ht="16.350000000000001" customHeight="1" x14ac:dyDescent="0.25">
      <c r="A673" s="247"/>
      <c r="B673" s="90" t="s">
        <v>24</v>
      </c>
      <c r="C673" s="84">
        <f>hidden1!B637</f>
        <v>0</v>
      </c>
      <c r="D673" s="84">
        <f>hidden1!F637</f>
        <v>-15</v>
      </c>
      <c r="E673" s="85" t="str">
        <f t="shared" si="42"/>
        <v/>
      </c>
      <c r="F673" s="86">
        <f t="shared" si="43"/>
        <v>-15</v>
      </c>
      <c r="G673" s="84">
        <f>hidden1!G637</f>
        <v>-12</v>
      </c>
      <c r="H673" s="84">
        <f>hidden1!H637</f>
        <v>-4</v>
      </c>
      <c r="I673" s="84">
        <f>hidden1!I637</f>
        <v>1</v>
      </c>
      <c r="J673" s="85" t="str">
        <f t="shared" si="44"/>
        <v/>
      </c>
      <c r="K673" s="86">
        <f t="shared" si="45"/>
        <v>5</v>
      </c>
      <c r="L673" s="258"/>
      <c r="M673" s="87"/>
    </row>
    <row r="674" spans="1:13" ht="16.350000000000001" customHeight="1" x14ac:dyDescent="0.25">
      <c r="A674" s="248"/>
      <c r="B674" s="83" t="s">
        <v>26</v>
      </c>
      <c r="C674" s="84">
        <f>hidden1!B638</f>
        <v>0</v>
      </c>
      <c r="D674" s="84">
        <f>hidden1!F638</f>
        <v>0</v>
      </c>
      <c r="E674" s="85" t="str">
        <f t="shared" si="42"/>
        <v/>
      </c>
      <c r="F674" s="86">
        <f t="shared" si="43"/>
        <v>0</v>
      </c>
      <c r="G674" s="84">
        <f>hidden1!G638</f>
        <v>0</v>
      </c>
      <c r="H674" s="84">
        <f>hidden1!H638</f>
        <v>0</v>
      </c>
      <c r="I674" s="84">
        <f>hidden1!I638</f>
        <v>0</v>
      </c>
      <c r="J674" s="85" t="str">
        <f t="shared" si="44"/>
        <v/>
      </c>
      <c r="K674" s="86">
        <f t="shared" si="45"/>
        <v>0</v>
      </c>
      <c r="L674" s="258"/>
      <c r="M674" s="87"/>
    </row>
    <row r="675" spans="1:13" ht="72.75" customHeight="1" x14ac:dyDescent="0.25">
      <c r="A675" s="238">
        <v>2146</v>
      </c>
      <c r="B675" s="83" t="s">
        <v>57</v>
      </c>
      <c r="C675" s="84">
        <f>hidden1!B639</f>
        <v>13</v>
      </c>
      <c r="D675" s="84">
        <f>hidden1!F639</f>
        <v>-15</v>
      </c>
      <c r="E675" s="85" t="str">
        <f t="shared" si="42"/>
        <v/>
      </c>
      <c r="F675" s="86">
        <f t="shared" si="43"/>
        <v>-28</v>
      </c>
      <c r="G675" s="84">
        <f>hidden1!G639</f>
        <v>-1293</v>
      </c>
      <c r="H675" s="84">
        <f>hidden1!H639</f>
        <v>-207</v>
      </c>
      <c r="I675" s="84">
        <f>hidden1!I639</f>
        <v>1485</v>
      </c>
      <c r="J675" s="85" t="str">
        <f t="shared" si="44"/>
        <v/>
      </c>
      <c r="K675" s="86">
        <f t="shared" si="45"/>
        <v>1692</v>
      </c>
      <c r="L675" s="84">
        <f>hidden4!B221</f>
        <v>0</v>
      </c>
      <c r="M675" s="87"/>
    </row>
    <row r="676" spans="1:13" ht="16.350000000000001" customHeight="1" x14ac:dyDescent="0.25">
      <c r="A676" s="240"/>
      <c r="B676" s="89" t="s">
        <v>25</v>
      </c>
      <c r="C676" s="84">
        <f>hidden1!B640</f>
        <v>13</v>
      </c>
      <c r="D676" s="84">
        <f>hidden1!F640</f>
        <v>-15</v>
      </c>
      <c r="E676" s="85" t="str">
        <f t="shared" si="42"/>
        <v/>
      </c>
      <c r="F676" s="86">
        <f t="shared" si="43"/>
        <v>-28</v>
      </c>
      <c r="G676" s="84">
        <f>hidden1!G640</f>
        <v>-1293</v>
      </c>
      <c r="H676" s="84">
        <f>hidden1!H640</f>
        <v>-207</v>
      </c>
      <c r="I676" s="84">
        <f>hidden1!I640</f>
        <v>1485</v>
      </c>
      <c r="J676" s="85" t="str">
        <f t="shared" si="44"/>
        <v/>
      </c>
      <c r="K676" s="86">
        <f t="shared" si="45"/>
        <v>1692</v>
      </c>
      <c r="L676" s="84"/>
      <c r="M676" s="87"/>
    </row>
    <row r="677" spans="1:13" ht="15" customHeight="1" x14ac:dyDescent="0.25">
      <c r="A677" s="111"/>
      <c r="B677" s="94" t="s">
        <v>9</v>
      </c>
      <c r="C677" s="84"/>
      <c r="D677" s="84"/>
      <c r="E677" s="85" t="str">
        <f t="shared" si="42"/>
        <v/>
      </c>
      <c r="F677" s="86" t="str">
        <f t="shared" si="43"/>
        <v/>
      </c>
      <c r="G677" s="84"/>
      <c r="H677" s="84"/>
      <c r="I677" s="84"/>
      <c r="J677" s="85" t="str">
        <f t="shared" si="44"/>
        <v/>
      </c>
      <c r="K677" s="86" t="str">
        <f t="shared" si="45"/>
        <v/>
      </c>
      <c r="L677" s="84"/>
      <c r="M677" s="87"/>
    </row>
    <row r="678" spans="1:13" ht="57.75" customHeight="1" x14ac:dyDescent="0.25">
      <c r="A678" s="238">
        <v>2147</v>
      </c>
      <c r="B678" s="83" t="s">
        <v>75</v>
      </c>
      <c r="C678" s="84">
        <f>hidden1!B641</f>
        <v>2</v>
      </c>
      <c r="D678" s="84">
        <f>hidden1!F641</f>
        <v>-17</v>
      </c>
      <c r="E678" s="85" t="str">
        <f t="shared" si="42"/>
        <v/>
      </c>
      <c r="F678" s="86">
        <f t="shared" si="43"/>
        <v>-19</v>
      </c>
      <c r="G678" s="84">
        <f>hidden1!G641</f>
        <v>-1091</v>
      </c>
      <c r="H678" s="84">
        <f>hidden1!H641</f>
        <v>-205</v>
      </c>
      <c r="I678" s="84">
        <f>hidden1!I641</f>
        <v>1279</v>
      </c>
      <c r="J678" s="85" t="str">
        <f t="shared" si="44"/>
        <v/>
      </c>
      <c r="K678" s="86">
        <f t="shared" si="45"/>
        <v>1484</v>
      </c>
      <c r="L678" s="84">
        <f>hidden4!B222</f>
        <v>0</v>
      </c>
      <c r="M678" s="87"/>
    </row>
    <row r="679" spans="1:13" ht="16.350000000000001" customHeight="1" x14ac:dyDescent="0.25">
      <c r="A679" s="240"/>
      <c r="B679" s="89" t="s">
        <v>25</v>
      </c>
      <c r="C679" s="84">
        <f>hidden1!B642</f>
        <v>2</v>
      </c>
      <c r="D679" s="84">
        <f>hidden1!F642</f>
        <v>-17</v>
      </c>
      <c r="E679" s="85" t="str">
        <f t="shared" si="42"/>
        <v/>
      </c>
      <c r="F679" s="86">
        <f t="shared" si="43"/>
        <v>-19</v>
      </c>
      <c r="G679" s="84">
        <f>hidden1!G642</f>
        <v>-1091</v>
      </c>
      <c r="H679" s="84">
        <f>hidden1!H642</f>
        <v>-205</v>
      </c>
      <c r="I679" s="84">
        <f>hidden1!I642</f>
        <v>1279</v>
      </c>
      <c r="J679" s="85" t="str">
        <f t="shared" si="44"/>
        <v/>
      </c>
      <c r="K679" s="86">
        <f t="shared" si="45"/>
        <v>1484</v>
      </c>
      <c r="L679" s="84"/>
      <c r="M679" s="87"/>
    </row>
    <row r="680" spans="1:13" ht="70.5" customHeight="1" x14ac:dyDescent="0.25">
      <c r="A680" s="238">
        <v>2148</v>
      </c>
      <c r="B680" s="83" t="s">
        <v>58</v>
      </c>
      <c r="C680" s="84">
        <f>hidden1!B643</f>
        <v>11</v>
      </c>
      <c r="D680" s="84">
        <f>hidden1!F643</f>
        <v>2</v>
      </c>
      <c r="E680" s="85">
        <f t="shared" si="42"/>
        <v>18.181818181818183</v>
      </c>
      <c r="F680" s="86">
        <f t="shared" si="43"/>
        <v>-9</v>
      </c>
      <c r="G680" s="84">
        <f>hidden1!G643</f>
        <v>-202</v>
      </c>
      <c r="H680" s="84">
        <f>hidden1!H643</f>
        <v>-2</v>
      </c>
      <c r="I680" s="84">
        <f>hidden1!I643</f>
        <v>206</v>
      </c>
      <c r="J680" s="85" t="str">
        <f t="shared" si="44"/>
        <v/>
      </c>
      <c r="K680" s="86">
        <f t="shared" si="45"/>
        <v>208</v>
      </c>
      <c r="L680" s="84">
        <f>hidden4!B223</f>
        <v>0</v>
      </c>
      <c r="M680" s="87"/>
    </row>
    <row r="681" spans="1:13" ht="16.350000000000001" customHeight="1" x14ac:dyDescent="0.25">
      <c r="A681" s="248"/>
      <c r="B681" s="89" t="s">
        <v>25</v>
      </c>
      <c r="C681" s="84">
        <f>hidden1!B644</f>
        <v>11</v>
      </c>
      <c r="D681" s="84">
        <f>hidden1!F644</f>
        <v>2</v>
      </c>
      <c r="E681" s="85">
        <f t="shared" si="42"/>
        <v>18.181818181818183</v>
      </c>
      <c r="F681" s="86">
        <f t="shared" si="43"/>
        <v>-9</v>
      </c>
      <c r="G681" s="84">
        <f>hidden1!G644</f>
        <v>-202</v>
      </c>
      <c r="H681" s="84">
        <f>hidden1!H644</f>
        <v>-2</v>
      </c>
      <c r="I681" s="84">
        <f>hidden1!I644</f>
        <v>206</v>
      </c>
      <c r="J681" s="85" t="str">
        <f t="shared" si="44"/>
        <v/>
      </c>
      <c r="K681" s="86">
        <f t="shared" si="45"/>
        <v>208</v>
      </c>
      <c r="L681" s="84"/>
      <c r="M681" s="87"/>
    </row>
    <row r="682" spans="1:13" ht="29.1" customHeight="1" x14ac:dyDescent="0.25">
      <c r="A682" s="246">
        <v>2150</v>
      </c>
      <c r="B682" s="83" t="s">
        <v>87</v>
      </c>
      <c r="C682" s="84">
        <f>hidden1!B645</f>
        <v>3227</v>
      </c>
      <c r="D682" s="84">
        <f>hidden1!F645</f>
        <v>-1482</v>
      </c>
      <c r="E682" s="85" t="str">
        <f t="shared" si="42"/>
        <v/>
      </c>
      <c r="F682" s="86">
        <f t="shared" si="43"/>
        <v>-4709</v>
      </c>
      <c r="G682" s="84">
        <f>hidden1!G645</f>
        <v>-52749</v>
      </c>
      <c r="H682" s="84">
        <f>hidden1!H645</f>
        <v>-15069</v>
      </c>
      <c r="I682" s="84">
        <f>hidden1!I645</f>
        <v>66336</v>
      </c>
      <c r="J682" s="85" t="str">
        <f t="shared" si="44"/>
        <v/>
      </c>
      <c r="K682" s="86">
        <f t="shared" si="45"/>
        <v>81405</v>
      </c>
      <c r="L682" s="84">
        <f>hidden4!B224</f>
        <v>811</v>
      </c>
      <c r="M682" s="87"/>
    </row>
    <row r="683" spans="1:13" ht="16.350000000000001" customHeight="1" x14ac:dyDescent="0.25">
      <c r="A683" s="247"/>
      <c r="B683" s="90" t="s">
        <v>22</v>
      </c>
      <c r="C683" s="84">
        <f>hidden1!B646</f>
        <v>3227</v>
      </c>
      <c r="D683" s="84">
        <f>hidden1!F646</f>
        <v>-1482</v>
      </c>
      <c r="E683" s="85" t="str">
        <f t="shared" si="42"/>
        <v/>
      </c>
      <c r="F683" s="86">
        <f t="shared" si="43"/>
        <v>-4709</v>
      </c>
      <c r="G683" s="84">
        <f>hidden1!G646</f>
        <v>-52749</v>
      </c>
      <c r="H683" s="84">
        <f>hidden1!H646</f>
        <v>-15069</v>
      </c>
      <c r="I683" s="84">
        <f>hidden1!I646</f>
        <v>66336</v>
      </c>
      <c r="J683" s="85" t="str">
        <f t="shared" si="44"/>
        <v/>
      </c>
      <c r="K683" s="86">
        <f t="shared" si="45"/>
        <v>81405</v>
      </c>
      <c r="L683" s="258"/>
      <c r="M683" s="87"/>
    </row>
    <row r="684" spans="1:13" ht="16.350000000000001" customHeight="1" x14ac:dyDescent="0.25">
      <c r="A684" s="248"/>
      <c r="B684" s="83" t="s">
        <v>23</v>
      </c>
      <c r="C684" s="84">
        <f>hidden1!B647</f>
        <v>1475</v>
      </c>
      <c r="D684" s="84">
        <f>hidden1!F647</f>
        <v>-488</v>
      </c>
      <c r="E684" s="85" t="str">
        <f t="shared" si="42"/>
        <v/>
      </c>
      <c r="F684" s="86">
        <f t="shared" si="43"/>
        <v>-1963</v>
      </c>
      <c r="G684" s="84">
        <f>hidden1!G647</f>
        <v>-41391</v>
      </c>
      <c r="H684" s="84">
        <f>hidden1!H647</f>
        <v>-10734</v>
      </c>
      <c r="I684" s="84">
        <f>hidden1!I647</f>
        <v>51637</v>
      </c>
      <c r="J684" s="85" t="str">
        <f t="shared" si="44"/>
        <v/>
      </c>
      <c r="K684" s="86">
        <f t="shared" si="45"/>
        <v>62371</v>
      </c>
      <c r="L684" s="258"/>
      <c r="M684" s="87"/>
    </row>
    <row r="685" spans="1:13" ht="15" customHeight="1" x14ac:dyDescent="0.25">
      <c r="A685" s="93"/>
      <c r="B685" s="94" t="s">
        <v>40</v>
      </c>
      <c r="C685" s="84"/>
      <c r="D685" s="84"/>
      <c r="E685" s="85" t="str">
        <f t="shared" si="42"/>
        <v/>
      </c>
      <c r="F685" s="86" t="str">
        <f t="shared" si="43"/>
        <v/>
      </c>
      <c r="G685" s="84"/>
      <c r="H685" s="84"/>
      <c r="I685" s="84"/>
      <c r="J685" s="85" t="str">
        <f t="shared" si="44"/>
        <v/>
      </c>
      <c r="K685" s="86" t="str">
        <f t="shared" si="45"/>
        <v/>
      </c>
      <c r="L685" s="84"/>
      <c r="M685" s="87"/>
    </row>
    <row r="686" spans="1:13" ht="18" customHeight="1" x14ac:dyDescent="0.25">
      <c r="A686" s="246">
        <v>2155</v>
      </c>
      <c r="B686" s="92" t="s">
        <v>119</v>
      </c>
      <c r="C686" s="84">
        <f>hidden1!B648</f>
        <v>1695</v>
      </c>
      <c r="D686" s="84">
        <f>hidden1!F648</f>
        <v>-284</v>
      </c>
      <c r="E686" s="85" t="str">
        <f t="shared" si="42"/>
        <v/>
      </c>
      <c r="F686" s="86">
        <f t="shared" si="43"/>
        <v>-1979</v>
      </c>
      <c r="G686" s="84">
        <f>hidden1!G648</f>
        <v>-2147</v>
      </c>
      <c r="H686" s="84">
        <f>hidden1!H648</f>
        <v>-870</v>
      </c>
      <c r="I686" s="84">
        <f>hidden1!I648</f>
        <v>2733</v>
      </c>
      <c r="J686" s="85" t="str">
        <f t="shared" si="44"/>
        <v/>
      </c>
      <c r="K686" s="86">
        <f t="shared" si="45"/>
        <v>3603</v>
      </c>
      <c r="L686" s="84">
        <f>hidden4!B225</f>
        <v>3</v>
      </c>
      <c r="M686" s="87"/>
    </row>
    <row r="687" spans="1:13" ht="16.350000000000001" customHeight="1" x14ac:dyDescent="0.25">
      <c r="A687" s="247"/>
      <c r="B687" s="90" t="s">
        <v>24</v>
      </c>
      <c r="C687" s="84">
        <f>hidden1!B649</f>
        <v>1695</v>
      </c>
      <c r="D687" s="84">
        <f>hidden1!F649</f>
        <v>-284</v>
      </c>
      <c r="E687" s="85" t="str">
        <f t="shared" si="42"/>
        <v/>
      </c>
      <c r="F687" s="86">
        <f t="shared" si="43"/>
        <v>-1979</v>
      </c>
      <c r="G687" s="84">
        <f>hidden1!G649</f>
        <v>-2147</v>
      </c>
      <c r="H687" s="84">
        <f>hidden1!H649</f>
        <v>-870</v>
      </c>
      <c r="I687" s="84">
        <f>hidden1!I649</f>
        <v>2733</v>
      </c>
      <c r="J687" s="85" t="str">
        <f t="shared" si="44"/>
        <v/>
      </c>
      <c r="K687" s="86">
        <f t="shared" si="45"/>
        <v>3603</v>
      </c>
      <c r="L687" s="258"/>
      <c r="M687" s="87"/>
    </row>
    <row r="688" spans="1:13" ht="16.350000000000001" customHeight="1" x14ac:dyDescent="0.25">
      <c r="A688" s="248"/>
      <c r="B688" s="83" t="s">
        <v>26</v>
      </c>
      <c r="C688" s="84">
        <f>hidden1!B650</f>
        <v>4</v>
      </c>
      <c r="D688" s="84">
        <f>hidden1!F650</f>
        <v>-270</v>
      </c>
      <c r="E688" s="85" t="str">
        <f t="shared" si="42"/>
        <v/>
      </c>
      <c r="F688" s="86">
        <f t="shared" si="43"/>
        <v>-274</v>
      </c>
      <c r="G688" s="84">
        <f>hidden1!G650</f>
        <v>-415</v>
      </c>
      <c r="H688" s="84">
        <f>hidden1!H650</f>
        <v>-14</v>
      </c>
      <c r="I688" s="84">
        <f>hidden1!I650</f>
        <v>159</v>
      </c>
      <c r="J688" s="85" t="str">
        <f t="shared" si="44"/>
        <v/>
      </c>
      <c r="K688" s="86">
        <f t="shared" si="45"/>
        <v>173</v>
      </c>
      <c r="L688" s="258"/>
      <c r="M688" s="87"/>
    </row>
    <row r="689" spans="1:13" ht="44.4" customHeight="1" x14ac:dyDescent="0.25">
      <c r="A689" s="246">
        <v>2160</v>
      </c>
      <c r="B689" s="83" t="s">
        <v>76</v>
      </c>
      <c r="C689" s="84">
        <f>hidden1!B651</f>
        <v>73</v>
      </c>
      <c r="D689" s="84">
        <f>hidden1!F651</f>
        <v>-852</v>
      </c>
      <c r="E689" s="85" t="str">
        <f t="shared" si="42"/>
        <v/>
      </c>
      <c r="F689" s="86">
        <f t="shared" si="43"/>
        <v>-925</v>
      </c>
      <c r="G689" s="84">
        <f>hidden1!G651</f>
        <v>-846</v>
      </c>
      <c r="H689" s="84">
        <f>hidden1!H651</f>
        <v>-648</v>
      </c>
      <c r="I689" s="84">
        <f>hidden1!I651</f>
        <v>642</v>
      </c>
      <c r="J689" s="85" t="str">
        <f t="shared" si="44"/>
        <v/>
      </c>
      <c r="K689" s="86">
        <f t="shared" si="45"/>
        <v>1290</v>
      </c>
      <c r="L689" s="84">
        <f>hidden4!B226</f>
        <v>0</v>
      </c>
      <c r="M689" s="87"/>
    </row>
    <row r="690" spans="1:13" ht="16.350000000000001" customHeight="1" x14ac:dyDescent="0.25">
      <c r="A690" s="247"/>
      <c r="B690" s="90" t="s">
        <v>24</v>
      </c>
      <c r="C690" s="84">
        <f>hidden1!B652</f>
        <v>73</v>
      </c>
      <c r="D690" s="84">
        <f>hidden1!F652</f>
        <v>-852</v>
      </c>
      <c r="E690" s="85" t="str">
        <f t="shared" si="42"/>
        <v/>
      </c>
      <c r="F690" s="86">
        <f t="shared" si="43"/>
        <v>-925</v>
      </c>
      <c r="G690" s="84">
        <f>hidden1!G652</f>
        <v>-846</v>
      </c>
      <c r="H690" s="84">
        <f>hidden1!H652</f>
        <v>-648</v>
      </c>
      <c r="I690" s="84">
        <f>hidden1!I652</f>
        <v>642</v>
      </c>
      <c r="J690" s="85" t="str">
        <f t="shared" si="44"/>
        <v/>
      </c>
      <c r="K690" s="86">
        <f t="shared" si="45"/>
        <v>1290</v>
      </c>
      <c r="L690" s="258"/>
      <c r="M690" s="87"/>
    </row>
    <row r="691" spans="1:13" ht="16.350000000000001" customHeight="1" x14ac:dyDescent="0.25">
      <c r="A691" s="248"/>
      <c r="B691" s="83" t="s">
        <v>26</v>
      </c>
      <c r="C691" s="84">
        <f>hidden1!B653</f>
        <v>0</v>
      </c>
      <c r="D691" s="84">
        <f>hidden1!F653</f>
        <v>0</v>
      </c>
      <c r="E691" s="85" t="str">
        <f t="shared" si="42"/>
        <v/>
      </c>
      <c r="F691" s="86">
        <f t="shared" si="43"/>
        <v>0</v>
      </c>
      <c r="G691" s="84">
        <f>hidden1!G653</f>
        <v>0</v>
      </c>
      <c r="H691" s="84">
        <f>hidden1!H653</f>
        <v>0</v>
      </c>
      <c r="I691" s="84">
        <f>hidden1!I653</f>
        <v>0</v>
      </c>
      <c r="J691" s="85" t="str">
        <f t="shared" si="44"/>
        <v/>
      </c>
      <c r="K691" s="86">
        <f t="shared" si="45"/>
        <v>0</v>
      </c>
      <c r="L691" s="258"/>
      <c r="M691" s="87"/>
    </row>
    <row r="692" spans="1:13" ht="29.1" customHeight="1" x14ac:dyDescent="0.25">
      <c r="A692" s="261">
        <v>2165</v>
      </c>
      <c r="B692" s="83" t="s">
        <v>120</v>
      </c>
      <c r="C692" s="84">
        <f>hidden1!B654</f>
        <v>512</v>
      </c>
      <c r="D692" s="84">
        <f>hidden1!F654</f>
        <v>-2055</v>
      </c>
      <c r="E692" s="85" t="str">
        <f t="shared" si="42"/>
        <v/>
      </c>
      <c r="F692" s="86">
        <f t="shared" si="43"/>
        <v>-2567</v>
      </c>
      <c r="G692" s="84">
        <f>hidden1!G654</f>
        <v>-3553</v>
      </c>
      <c r="H692" s="84">
        <f>hidden1!H654</f>
        <v>-855</v>
      </c>
      <c r="I692" s="84">
        <f>hidden1!I654</f>
        <v>2353</v>
      </c>
      <c r="J692" s="85" t="str">
        <f t="shared" si="44"/>
        <v/>
      </c>
      <c r="K692" s="86">
        <f t="shared" si="45"/>
        <v>3208</v>
      </c>
      <c r="L692" s="84">
        <f>hidden4!B227</f>
        <v>0</v>
      </c>
      <c r="M692" s="87"/>
    </row>
    <row r="693" spans="1:13" ht="16.350000000000001" customHeight="1" x14ac:dyDescent="0.25">
      <c r="A693" s="247"/>
      <c r="B693" s="90" t="s">
        <v>24</v>
      </c>
      <c r="C693" s="84">
        <f>hidden1!B655</f>
        <v>512</v>
      </c>
      <c r="D693" s="84">
        <f>hidden1!F655</f>
        <v>-2055</v>
      </c>
      <c r="E693" s="85" t="str">
        <f t="shared" si="42"/>
        <v/>
      </c>
      <c r="F693" s="86">
        <f t="shared" si="43"/>
        <v>-2567</v>
      </c>
      <c r="G693" s="84">
        <f>hidden1!G655</f>
        <v>-3553</v>
      </c>
      <c r="H693" s="84">
        <f>hidden1!H655</f>
        <v>-855</v>
      </c>
      <c r="I693" s="84">
        <f>hidden1!I655</f>
        <v>2353</v>
      </c>
      <c r="J693" s="85" t="str">
        <f t="shared" si="44"/>
        <v/>
      </c>
      <c r="K693" s="86">
        <f t="shared" si="45"/>
        <v>3208</v>
      </c>
      <c r="L693" s="258"/>
      <c r="M693" s="87"/>
    </row>
    <row r="694" spans="1:13" ht="16.350000000000001" customHeight="1" x14ac:dyDescent="0.25">
      <c r="A694" s="248"/>
      <c r="B694" s="83" t="s">
        <v>26</v>
      </c>
      <c r="C694" s="84">
        <f>hidden1!B656</f>
        <v>0</v>
      </c>
      <c r="D694" s="84">
        <f>hidden1!F656</f>
        <v>0</v>
      </c>
      <c r="E694" s="85" t="str">
        <f t="shared" si="42"/>
        <v/>
      </c>
      <c r="F694" s="86">
        <f t="shared" si="43"/>
        <v>0</v>
      </c>
      <c r="G694" s="84">
        <f>hidden1!G656</f>
        <v>0</v>
      </c>
      <c r="H694" s="84">
        <f>hidden1!H656</f>
        <v>0</v>
      </c>
      <c r="I694" s="84">
        <f>hidden1!I656</f>
        <v>0</v>
      </c>
      <c r="J694" s="85" t="str">
        <f t="shared" si="44"/>
        <v/>
      </c>
      <c r="K694" s="86">
        <f t="shared" si="45"/>
        <v>0</v>
      </c>
      <c r="L694" s="258"/>
      <c r="M694" s="87"/>
    </row>
    <row r="695" spans="1:13" ht="29.1" customHeight="1" x14ac:dyDescent="0.25">
      <c r="A695" s="246">
        <v>2170</v>
      </c>
      <c r="B695" s="83" t="s">
        <v>88</v>
      </c>
      <c r="C695" s="84">
        <f>hidden1!B657</f>
        <v>120</v>
      </c>
      <c r="D695" s="84">
        <f>hidden1!F657</f>
        <v>-247</v>
      </c>
      <c r="E695" s="85" t="str">
        <f t="shared" si="42"/>
        <v/>
      </c>
      <c r="F695" s="86">
        <f t="shared" si="43"/>
        <v>-367</v>
      </c>
      <c r="G695" s="84">
        <f>hidden1!G657</f>
        <v>-166</v>
      </c>
      <c r="H695" s="84">
        <f>hidden1!H657</f>
        <v>-227</v>
      </c>
      <c r="I695" s="84">
        <f>hidden1!I657</f>
        <v>146</v>
      </c>
      <c r="J695" s="85" t="str">
        <f t="shared" si="44"/>
        <v/>
      </c>
      <c r="K695" s="86">
        <f t="shared" si="45"/>
        <v>373</v>
      </c>
      <c r="L695" s="84">
        <f>hidden4!B228</f>
        <v>0</v>
      </c>
      <c r="M695" s="87"/>
    </row>
    <row r="696" spans="1:13" ht="16.350000000000001" customHeight="1" x14ac:dyDescent="0.25">
      <c r="A696" s="247"/>
      <c r="B696" s="90" t="s">
        <v>24</v>
      </c>
      <c r="C696" s="84">
        <f>hidden1!B658</f>
        <v>120</v>
      </c>
      <c r="D696" s="84">
        <f>hidden1!F658</f>
        <v>-247</v>
      </c>
      <c r="E696" s="85" t="str">
        <f t="shared" si="42"/>
        <v/>
      </c>
      <c r="F696" s="86">
        <f t="shared" si="43"/>
        <v>-367</v>
      </c>
      <c r="G696" s="84">
        <f>hidden1!G658</f>
        <v>-166</v>
      </c>
      <c r="H696" s="84">
        <f>hidden1!H658</f>
        <v>-227</v>
      </c>
      <c r="I696" s="84">
        <f>hidden1!I658</f>
        <v>146</v>
      </c>
      <c r="J696" s="85" t="str">
        <f t="shared" si="44"/>
        <v/>
      </c>
      <c r="K696" s="86">
        <f t="shared" si="45"/>
        <v>373</v>
      </c>
      <c r="L696" s="258"/>
      <c r="M696" s="87"/>
    </row>
    <row r="697" spans="1:13" ht="16.350000000000001" customHeight="1" x14ac:dyDescent="0.25">
      <c r="A697" s="248"/>
      <c r="B697" s="83" t="s">
        <v>26</v>
      </c>
      <c r="C697" s="84">
        <f>hidden1!B659</f>
        <v>3</v>
      </c>
      <c r="D697" s="84">
        <f>hidden1!F659</f>
        <v>0</v>
      </c>
      <c r="E697" s="85">
        <f t="shared" si="42"/>
        <v>0</v>
      </c>
      <c r="F697" s="86">
        <f t="shared" si="43"/>
        <v>-3</v>
      </c>
      <c r="G697" s="84">
        <f>hidden1!G659</f>
        <v>-2</v>
      </c>
      <c r="H697" s="84">
        <f>hidden1!H659</f>
        <v>0</v>
      </c>
      <c r="I697" s="84">
        <f>hidden1!I659</f>
        <v>2</v>
      </c>
      <c r="J697" s="85" t="str">
        <f t="shared" si="44"/>
        <v/>
      </c>
      <c r="K697" s="86">
        <f t="shared" si="45"/>
        <v>2</v>
      </c>
      <c r="L697" s="258"/>
      <c r="M697" s="87"/>
    </row>
    <row r="698" spans="1:13" ht="47.25" customHeight="1" x14ac:dyDescent="0.25">
      <c r="A698" s="246">
        <v>2175</v>
      </c>
      <c r="B698" s="83" t="s">
        <v>257</v>
      </c>
      <c r="C698" s="84">
        <f>hidden1!B660</f>
        <v>827</v>
      </c>
      <c r="D698" s="84">
        <f>hidden1!F660</f>
        <v>1956</v>
      </c>
      <c r="E698" s="85">
        <f t="shared" si="42"/>
        <v>236.51753325272068</v>
      </c>
      <c r="F698" s="86">
        <f t="shared" si="43"/>
        <v>1129</v>
      </c>
      <c r="G698" s="84">
        <f>hidden1!G660</f>
        <v>-46037</v>
      </c>
      <c r="H698" s="84">
        <f>hidden1!H660</f>
        <v>-12469</v>
      </c>
      <c r="I698" s="84">
        <f>hidden1!I660</f>
        <v>60462</v>
      </c>
      <c r="J698" s="85" t="str">
        <f t="shared" si="44"/>
        <v/>
      </c>
      <c r="K698" s="86">
        <f t="shared" si="45"/>
        <v>72931</v>
      </c>
      <c r="L698" s="84">
        <f>hidden4!B229</f>
        <v>808</v>
      </c>
      <c r="M698" s="87"/>
    </row>
    <row r="699" spans="1:13" ht="16.350000000000001" customHeight="1" x14ac:dyDescent="0.25">
      <c r="A699" s="247"/>
      <c r="B699" s="90" t="s">
        <v>24</v>
      </c>
      <c r="C699" s="84">
        <f>hidden1!B661</f>
        <v>827</v>
      </c>
      <c r="D699" s="84">
        <f>hidden1!F661</f>
        <v>1956</v>
      </c>
      <c r="E699" s="85">
        <f t="shared" si="42"/>
        <v>236.51753325272068</v>
      </c>
      <c r="F699" s="86">
        <f t="shared" si="43"/>
        <v>1129</v>
      </c>
      <c r="G699" s="84">
        <f>hidden1!G661</f>
        <v>-46037</v>
      </c>
      <c r="H699" s="84">
        <f>hidden1!H661</f>
        <v>-12469</v>
      </c>
      <c r="I699" s="84">
        <f>hidden1!I661</f>
        <v>60462</v>
      </c>
      <c r="J699" s="85" t="str">
        <f t="shared" si="44"/>
        <v/>
      </c>
      <c r="K699" s="86">
        <f t="shared" si="45"/>
        <v>72931</v>
      </c>
      <c r="L699" s="258"/>
      <c r="M699" s="87"/>
    </row>
    <row r="700" spans="1:13" ht="16.350000000000001" customHeight="1" x14ac:dyDescent="0.25">
      <c r="A700" s="248"/>
      <c r="B700" s="83" t="s">
        <v>26</v>
      </c>
      <c r="C700" s="84">
        <f>hidden1!B662</f>
        <v>1468</v>
      </c>
      <c r="D700" s="84">
        <f>hidden1!F662</f>
        <v>-218</v>
      </c>
      <c r="E700" s="85" t="str">
        <f t="shared" si="42"/>
        <v/>
      </c>
      <c r="F700" s="86">
        <f t="shared" si="43"/>
        <v>-1686</v>
      </c>
      <c r="G700" s="84">
        <f>hidden1!G662</f>
        <v>-40974</v>
      </c>
      <c r="H700" s="84">
        <f>hidden1!H662</f>
        <v>-10720</v>
      </c>
      <c r="I700" s="84">
        <f>hidden1!I662</f>
        <v>51476</v>
      </c>
      <c r="J700" s="85" t="str">
        <f t="shared" si="44"/>
        <v/>
      </c>
      <c r="K700" s="86">
        <f t="shared" si="45"/>
        <v>62196</v>
      </c>
      <c r="L700" s="258"/>
      <c r="M700" s="87"/>
    </row>
    <row r="701" spans="1:13" ht="15" customHeight="1" x14ac:dyDescent="0.25">
      <c r="A701" s="111"/>
      <c r="B701" s="94" t="s">
        <v>41</v>
      </c>
      <c r="C701" s="84"/>
      <c r="D701" s="84"/>
      <c r="E701" s="85" t="str">
        <f t="shared" si="42"/>
        <v/>
      </c>
      <c r="F701" s="86" t="str">
        <f t="shared" si="43"/>
        <v/>
      </c>
      <c r="G701" s="84"/>
      <c r="H701" s="84"/>
      <c r="I701" s="84"/>
      <c r="J701" s="85" t="str">
        <f t="shared" si="44"/>
        <v/>
      </c>
      <c r="K701" s="86" t="str">
        <f t="shared" si="45"/>
        <v/>
      </c>
      <c r="L701" s="84"/>
      <c r="M701" s="87"/>
    </row>
    <row r="702" spans="1:13" ht="74.400000000000006" customHeight="1" x14ac:dyDescent="0.25">
      <c r="A702" s="238">
        <v>2180</v>
      </c>
      <c r="B702" s="83" t="s">
        <v>187</v>
      </c>
      <c r="C702" s="84">
        <f>hidden1!B663</f>
        <v>-641</v>
      </c>
      <c r="D702" s="84">
        <f>hidden1!F663</f>
        <v>2174</v>
      </c>
      <c r="E702" s="85" t="str">
        <f t="shared" si="42"/>
        <v/>
      </c>
      <c r="F702" s="86">
        <f t="shared" si="43"/>
        <v>2815</v>
      </c>
      <c r="G702" s="84">
        <f>hidden1!G663</f>
        <v>-5063</v>
      </c>
      <c r="H702" s="84">
        <f>hidden1!H663</f>
        <v>-1749</v>
      </c>
      <c r="I702" s="84">
        <f>hidden1!I663</f>
        <v>8986</v>
      </c>
      <c r="J702" s="85" t="str">
        <f t="shared" si="44"/>
        <v/>
      </c>
      <c r="K702" s="86">
        <f t="shared" si="45"/>
        <v>10735</v>
      </c>
      <c r="L702" s="84">
        <f>hidden4!B230</f>
        <v>0</v>
      </c>
      <c r="M702" s="87"/>
    </row>
    <row r="703" spans="1:13" ht="16.350000000000001" customHeight="1" x14ac:dyDescent="0.25">
      <c r="A703" s="239"/>
      <c r="B703" s="90" t="s">
        <v>24</v>
      </c>
      <c r="C703" s="84">
        <f>hidden1!B664</f>
        <v>-641</v>
      </c>
      <c r="D703" s="84">
        <f>hidden1!F664</f>
        <v>2174</v>
      </c>
      <c r="E703" s="85" t="str">
        <f t="shared" si="42"/>
        <v/>
      </c>
      <c r="F703" s="86">
        <f t="shared" si="43"/>
        <v>2815</v>
      </c>
      <c r="G703" s="84">
        <f>hidden1!G664</f>
        <v>-5063</v>
      </c>
      <c r="H703" s="84">
        <f>hidden1!H664</f>
        <v>-1749</v>
      </c>
      <c r="I703" s="84">
        <f>hidden1!I664</f>
        <v>8986</v>
      </c>
      <c r="J703" s="85" t="str">
        <f t="shared" si="44"/>
        <v/>
      </c>
      <c r="K703" s="86">
        <f t="shared" si="45"/>
        <v>10735</v>
      </c>
      <c r="L703" s="258"/>
      <c r="M703" s="87"/>
    </row>
    <row r="704" spans="1:13" ht="16.350000000000001" customHeight="1" x14ac:dyDescent="0.25">
      <c r="A704" s="240"/>
      <c r="B704" s="83" t="s">
        <v>26</v>
      </c>
      <c r="C704" s="84">
        <f>hidden1!B665</f>
        <v>0</v>
      </c>
      <c r="D704" s="84">
        <f>hidden1!F665</f>
        <v>0</v>
      </c>
      <c r="E704" s="85" t="str">
        <f t="shared" si="42"/>
        <v/>
      </c>
      <c r="F704" s="86">
        <f t="shared" si="43"/>
        <v>0</v>
      </c>
      <c r="G704" s="84">
        <f>hidden1!G665</f>
        <v>0</v>
      </c>
      <c r="H704" s="84">
        <f>hidden1!H665</f>
        <v>0</v>
      </c>
      <c r="I704" s="84">
        <f>hidden1!I665</f>
        <v>0</v>
      </c>
      <c r="J704" s="85" t="str">
        <f t="shared" si="44"/>
        <v/>
      </c>
      <c r="K704" s="86">
        <f t="shared" si="45"/>
        <v>0</v>
      </c>
      <c r="L704" s="258"/>
      <c r="M704" s="87"/>
    </row>
    <row r="705" spans="1:13" ht="59.25" customHeight="1" x14ac:dyDescent="0.25">
      <c r="A705" s="238">
        <v>2182</v>
      </c>
      <c r="B705" s="83" t="s">
        <v>81</v>
      </c>
      <c r="C705" s="84">
        <f>hidden1!B666</f>
        <v>549</v>
      </c>
      <c r="D705" s="84">
        <f>hidden1!F666</f>
        <v>1994</v>
      </c>
      <c r="E705" s="85">
        <f t="shared" si="42"/>
        <v>363.20582877959924</v>
      </c>
      <c r="F705" s="86">
        <f t="shared" si="43"/>
        <v>1445</v>
      </c>
      <c r="G705" s="84">
        <f>hidden1!G666</f>
        <v>-23722</v>
      </c>
      <c r="H705" s="84">
        <f>hidden1!H666</f>
        <v>-2470</v>
      </c>
      <c r="I705" s="84">
        <f>hidden1!I666</f>
        <v>28186</v>
      </c>
      <c r="J705" s="85" t="str">
        <f t="shared" si="44"/>
        <v/>
      </c>
      <c r="K705" s="86">
        <f t="shared" si="45"/>
        <v>30656</v>
      </c>
      <c r="L705" s="84">
        <f>hidden4!B231</f>
        <v>0</v>
      </c>
      <c r="M705" s="87"/>
    </row>
    <row r="706" spans="1:13" ht="16.350000000000001" customHeight="1" x14ac:dyDescent="0.25">
      <c r="A706" s="239"/>
      <c r="B706" s="90" t="s">
        <v>24</v>
      </c>
      <c r="C706" s="84">
        <f>hidden1!B667</f>
        <v>549</v>
      </c>
      <c r="D706" s="84">
        <f>hidden1!F667</f>
        <v>1994</v>
      </c>
      <c r="E706" s="85">
        <f t="shared" si="42"/>
        <v>363.20582877959924</v>
      </c>
      <c r="F706" s="86">
        <f t="shared" si="43"/>
        <v>1445</v>
      </c>
      <c r="G706" s="84">
        <f>hidden1!G667</f>
        <v>-23722</v>
      </c>
      <c r="H706" s="84">
        <f>hidden1!H667</f>
        <v>-2470</v>
      </c>
      <c r="I706" s="84">
        <f>hidden1!I667</f>
        <v>28186</v>
      </c>
      <c r="J706" s="85" t="str">
        <f t="shared" si="44"/>
        <v/>
      </c>
      <c r="K706" s="86">
        <f t="shared" si="45"/>
        <v>30656</v>
      </c>
      <c r="L706" s="258"/>
      <c r="M706" s="87"/>
    </row>
    <row r="707" spans="1:13" ht="16.350000000000001" customHeight="1" x14ac:dyDescent="0.25">
      <c r="A707" s="240"/>
      <c r="B707" s="83" t="s">
        <v>26</v>
      </c>
      <c r="C707" s="84">
        <f>hidden1!B668</f>
        <v>549</v>
      </c>
      <c r="D707" s="84">
        <f>hidden1!F668</f>
        <v>1994</v>
      </c>
      <c r="E707" s="85">
        <f t="shared" si="42"/>
        <v>363.20582877959924</v>
      </c>
      <c r="F707" s="86">
        <f t="shared" si="43"/>
        <v>1445</v>
      </c>
      <c r="G707" s="84">
        <f>hidden1!G668</f>
        <v>-23722</v>
      </c>
      <c r="H707" s="84">
        <f>hidden1!H668</f>
        <v>-2470</v>
      </c>
      <c r="I707" s="84">
        <f>hidden1!I668</f>
        <v>28186</v>
      </c>
      <c r="J707" s="85" t="str">
        <f t="shared" si="44"/>
        <v/>
      </c>
      <c r="K707" s="86">
        <f t="shared" si="45"/>
        <v>30656</v>
      </c>
      <c r="L707" s="258"/>
      <c r="M707" s="87"/>
    </row>
    <row r="708" spans="1:13" ht="54.75" customHeight="1" x14ac:dyDescent="0.25">
      <c r="A708" s="238">
        <v>2183</v>
      </c>
      <c r="B708" s="125" t="s">
        <v>188</v>
      </c>
      <c r="C708" s="84">
        <f>hidden1!B669</f>
        <v>-9</v>
      </c>
      <c r="D708" s="84">
        <f>hidden1!F669</f>
        <v>-187</v>
      </c>
      <c r="E708" s="85">
        <f t="shared" si="42"/>
        <v>4.8128342245989302</v>
      </c>
      <c r="F708" s="86">
        <f t="shared" si="43"/>
        <v>-178</v>
      </c>
      <c r="G708" s="84">
        <f>hidden1!G669</f>
        <v>-2269</v>
      </c>
      <c r="H708" s="84">
        <f>hidden1!H669</f>
        <v>-69</v>
      </c>
      <c r="I708" s="84">
        <f>hidden1!I669</f>
        <v>2151</v>
      </c>
      <c r="J708" s="85" t="str">
        <f t="shared" si="44"/>
        <v/>
      </c>
      <c r="K708" s="86">
        <f t="shared" si="45"/>
        <v>2220</v>
      </c>
      <c r="L708" s="84">
        <f>hidden4!B232</f>
        <v>734</v>
      </c>
      <c r="M708" s="87"/>
    </row>
    <row r="709" spans="1:13" ht="16.350000000000001" customHeight="1" x14ac:dyDescent="0.25">
      <c r="A709" s="239"/>
      <c r="B709" s="90" t="s">
        <v>24</v>
      </c>
      <c r="C709" s="84">
        <f>hidden1!B670</f>
        <v>-9</v>
      </c>
      <c r="D709" s="84">
        <f>hidden1!F670</f>
        <v>-187</v>
      </c>
      <c r="E709" s="85">
        <f t="shared" si="42"/>
        <v>4.8128342245989302</v>
      </c>
      <c r="F709" s="86">
        <f t="shared" si="43"/>
        <v>-178</v>
      </c>
      <c r="G709" s="84">
        <f>hidden1!G670</f>
        <v>-2269</v>
      </c>
      <c r="H709" s="84">
        <f>hidden1!H670</f>
        <v>-69</v>
      </c>
      <c r="I709" s="84">
        <f>hidden1!I670</f>
        <v>2151</v>
      </c>
      <c r="J709" s="85" t="str">
        <f t="shared" si="44"/>
        <v/>
      </c>
      <c r="K709" s="86">
        <f t="shared" si="45"/>
        <v>2220</v>
      </c>
      <c r="L709" s="258"/>
      <c r="M709" s="87"/>
    </row>
    <row r="710" spans="1:13" ht="16.350000000000001" customHeight="1" x14ac:dyDescent="0.25">
      <c r="A710" s="240"/>
      <c r="B710" s="83" t="s">
        <v>26</v>
      </c>
      <c r="C710" s="84">
        <f>hidden1!B671</f>
        <v>-9</v>
      </c>
      <c r="D710" s="84">
        <f>hidden1!F671</f>
        <v>-187</v>
      </c>
      <c r="E710" s="85">
        <f t="shared" si="42"/>
        <v>4.8128342245989302</v>
      </c>
      <c r="F710" s="86">
        <f t="shared" si="43"/>
        <v>-178</v>
      </c>
      <c r="G710" s="84">
        <f>hidden1!G671</f>
        <v>-2269</v>
      </c>
      <c r="H710" s="84">
        <f>hidden1!H671</f>
        <v>-69</v>
      </c>
      <c r="I710" s="84">
        <f>hidden1!I671</f>
        <v>2151</v>
      </c>
      <c r="J710" s="85" t="str">
        <f t="shared" si="44"/>
        <v/>
      </c>
      <c r="K710" s="86">
        <f t="shared" si="45"/>
        <v>2220</v>
      </c>
      <c r="L710" s="258"/>
      <c r="M710" s="87"/>
    </row>
    <row r="711" spans="1:13" ht="45" customHeight="1" x14ac:dyDescent="0.25">
      <c r="A711" s="109">
        <v>2184</v>
      </c>
      <c r="B711" s="125" t="s">
        <v>523</v>
      </c>
      <c r="C711" s="84">
        <f>hidden1!B672</f>
        <v>3</v>
      </c>
      <c r="D711" s="84">
        <f>hidden1!F672</f>
        <v>-256</v>
      </c>
      <c r="E711" s="85" t="str">
        <f t="shared" si="42"/>
        <v/>
      </c>
      <c r="F711" s="86">
        <f t="shared" si="43"/>
        <v>-259</v>
      </c>
      <c r="G711" s="84">
        <f>hidden1!G672</f>
        <v>-3000</v>
      </c>
      <c r="H711" s="84">
        <f>hidden1!H672</f>
        <v>-39</v>
      </c>
      <c r="I711" s="84">
        <f>hidden1!I672</f>
        <v>2783</v>
      </c>
      <c r="J711" s="85" t="str">
        <f t="shared" si="44"/>
        <v/>
      </c>
      <c r="K711" s="86">
        <f t="shared" si="45"/>
        <v>2822</v>
      </c>
      <c r="L711" s="84">
        <f>hidden4!B233</f>
        <v>0</v>
      </c>
      <c r="M711" s="87"/>
    </row>
    <row r="712" spans="1:13" ht="16.350000000000001" customHeight="1" x14ac:dyDescent="0.25">
      <c r="A712" s="109"/>
      <c r="B712" s="90" t="s">
        <v>24</v>
      </c>
      <c r="C712" s="84">
        <f>hidden1!B673</f>
        <v>3</v>
      </c>
      <c r="D712" s="84">
        <f>hidden1!F673</f>
        <v>-256</v>
      </c>
      <c r="E712" s="85" t="str">
        <f t="shared" si="42"/>
        <v/>
      </c>
      <c r="F712" s="86">
        <f t="shared" si="43"/>
        <v>-259</v>
      </c>
      <c r="G712" s="84">
        <f>hidden1!G673</f>
        <v>-3000</v>
      </c>
      <c r="H712" s="84">
        <f>hidden1!H673</f>
        <v>-39</v>
      </c>
      <c r="I712" s="84">
        <f>hidden1!I673</f>
        <v>2783</v>
      </c>
      <c r="J712" s="85" t="str">
        <f t="shared" si="44"/>
        <v/>
      </c>
      <c r="K712" s="86">
        <f t="shared" si="45"/>
        <v>2822</v>
      </c>
      <c r="L712" s="258"/>
      <c r="M712" s="87"/>
    </row>
    <row r="713" spans="1:13" ht="16.350000000000001" customHeight="1" x14ac:dyDescent="0.25">
      <c r="A713" s="109"/>
      <c r="B713" s="83" t="s">
        <v>26</v>
      </c>
      <c r="C713" s="84">
        <f>hidden1!B674</f>
        <v>3</v>
      </c>
      <c r="D713" s="84">
        <f>hidden1!F674</f>
        <v>-256</v>
      </c>
      <c r="E713" s="85" t="str">
        <f t="shared" si="42"/>
        <v/>
      </c>
      <c r="F713" s="86">
        <f t="shared" si="43"/>
        <v>-259</v>
      </c>
      <c r="G713" s="84">
        <f>hidden1!G674</f>
        <v>-3000</v>
      </c>
      <c r="H713" s="84">
        <f>hidden1!H674</f>
        <v>-39</v>
      </c>
      <c r="I713" s="84">
        <f>hidden1!I674</f>
        <v>2783</v>
      </c>
      <c r="J713" s="85" t="str">
        <f t="shared" si="44"/>
        <v/>
      </c>
      <c r="K713" s="86">
        <f t="shared" si="45"/>
        <v>2822</v>
      </c>
      <c r="L713" s="258"/>
      <c r="M713" s="87"/>
    </row>
    <row r="714" spans="1:13" ht="61.2" customHeight="1" x14ac:dyDescent="0.25">
      <c r="A714" s="238">
        <v>2185</v>
      </c>
      <c r="B714" s="83" t="s">
        <v>82</v>
      </c>
      <c r="C714" s="84">
        <f>hidden1!B675</f>
        <v>14</v>
      </c>
      <c r="D714" s="84">
        <f>hidden1!F675</f>
        <v>-158</v>
      </c>
      <c r="E714" s="85" t="str">
        <f t="shared" si="42"/>
        <v/>
      </c>
      <c r="F714" s="86">
        <f t="shared" si="43"/>
        <v>-172</v>
      </c>
      <c r="G714" s="84">
        <f>hidden1!G675</f>
        <v>-299</v>
      </c>
      <c r="H714" s="84">
        <f>hidden1!H675</f>
        <v>-51</v>
      </c>
      <c r="I714" s="84">
        <f>hidden1!I675</f>
        <v>192</v>
      </c>
      <c r="J714" s="85" t="str">
        <f t="shared" si="44"/>
        <v/>
      </c>
      <c r="K714" s="86">
        <f t="shared" si="45"/>
        <v>243</v>
      </c>
      <c r="L714" s="84">
        <f>hidden4!B234</f>
        <v>74</v>
      </c>
      <c r="M714" s="87"/>
    </row>
    <row r="715" spans="1:13" ht="16.350000000000001" customHeight="1" x14ac:dyDescent="0.25">
      <c r="A715" s="239"/>
      <c r="B715" s="90" t="s">
        <v>24</v>
      </c>
      <c r="C715" s="84">
        <f>hidden1!B676</f>
        <v>14</v>
      </c>
      <c r="D715" s="84">
        <f>hidden1!F676</f>
        <v>-158</v>
      </c>
      <c r="E715" s="85" t="str">
        <f t="shared" si="42"/>
        <v/>
      </c>
      <c r="F715" s="86">
        <f t="shared" si="43"/>
        <v>-172</v>
      </c>
      <c r="G715" s="84">
        <f>hidden1!G676</f>
        <v>-299</v>
      </c>
      <c r="H715" s="84">
        <f>hidden1!H676</f>
        <v>-51</v>
      </c>
      <c r="I715" s="84">
        <f>hidden1!I676</f>
        <v>192</v>
      </c>
      <c r="J715" s="85" t="str">
        <f t="shared" si="44"/>
        <v/>
      </c>
      <c r="K715" s="86">
        <f t="shared" si="45"/>
        <v>243</v>
      </c>
      <c r="L715" s="258"/>
      <c r="M715" s="87"/>
    </row>
    <row r="716" spans="1:13" ht="16.350000000000001" customHeight="1" x14ac:dyDescent="0.25">
      <c r="A716" s="240"/>
      <c r="B716" s="83" t="s">
        <v>26</v>
      </c>
      <c r="C716" s="84">
        <f>hidden1!B677</f>
        <v>14</v>
      </c>
      <c r="D716" s="84">
        <f>hidden1!F677</f>
        <v>-158</v>
      </c>
      <c r="E716" s="85" t="str">
        <f t="shared" si="42"/>
        <v/>
      </c>
      <c r="F716" s="86">
        <f t="shared" si="43"/>
        <v>-172</v>
      </c>
      <c r="G716" s="84">
        <f>hidden1!G677</f>
        <v>-299</v>
      </c>
      <c r="H716" s="84">
        <f>hidden1!H677</f>
        <v>-51</v>
      </c>
      <c r="I716" s="84">
        <f>hidden1!I677</f>
        <v>192</v>
      </c>
      <c r="J716" s="85" t="str">
        <f t="shared" si="44"/>
        <v/>
      </c>
      <c r="K716" s="86">
        <f t="shared" si="45"/>
        <v>243</v>
      </c>
      <c r="L716" s="258"/>
      <c r="M716" s="87"/>
    </row>
    <row r="717" spans="1:13" ht="50.4" customHeight="1" x14ac:dyDescent="0.25">
      <c r="A717" s="239">
        <v>2187</v>
      </c>
      <c r="B717" s="125" t="s">
        <v>189</v>
      </c>
      <c r="C717" s="84">
        <f>hidden1!B678</f>
        <v>466</v>
      </c>
      <c r="D717" s="84">
        <f>hidden1!F678</f>
        <v>-1725</v>
      </c>
      <c r="E717" s="85" t="str">
        <f t="shared" si="42"/>
        <v/>
      </c>
      <c r="F717" s="86">
        <f t="shared" si="43"/>
        <v>-2191</v>
      </c>
      <c r="G717" s="84">
        <f>hidden1!G678</f>
        <v>-8857</v>
      </c>
      <c r="H717" s="84">
        <f>hidden1!H678</f>
        <v>-6989</v>
      </c>
      <c r="I717" s="84">
        <f>hidden1!I678</f>
        <v>14121</v>
      </c>
      <c r="J717" s="85" t="str">
        <f t="shared" si="44"/>
        <v/>
      </c>
      <c r="K717" s="86">
        <f t="shared" si="45"/>
        <v>21110</v>
      </c>
      <c r="L717" s="84">
        <f>hidden4!B235</f>
        <v>0</v>
      </c>
      <c r="M717" s="87"/>
    </row>
    <row r="718" spans="1:13" ht="16.350000000000001" customHeight="1" x14ac:dyDescent="0.25">
      <c r="A718" s="239"/>
      <c r="B718" s="90" t="s">
        <v>24</v>
      </c>
      <c r="C718" s="84">
        <f>hidden1!B679</f>
        <v>466</v>
      </c>
      <c r="D718" s="84">
        <f>hidden1!F679</f>
        <v>-1725</v>
      </c>
      <c r="E718" s="85" t="str">
        <f t="shared" ref="E718:E781" si="46">IF(C718&lt;0,IF(D718&gt;=0,"",(C718/D718)*100),IF(D718&lt;0,"",IF(C718=0,"",(D718/C718)*100)))</f>
        <v/>
      </c>
      <c r="F718" s="86">
        <f t="shared" ref="F718:F781" si="47">IF(D718="","",(D718-C718))</f>
        <v>-2191</v>
      </c>
      <c r="G718" s="84">
        <f>hidden1!G679</f>
        <v>-8857</v>
      </c>
      <c r="H718" s="84">
        <f>hidden1!H679</f>
        <v>-6989</v>
      </c>
      <c r="I718" s="84">
        <f>hidden1!I679</f>
        <v>14121</v>
      </c>
      <c r="J718" s="85" t="str">
        <f t="shared" si="44"/>
        <v/>
      </c>
      <c r="K718" s="86">
        <f t="shared" si="45"/>
        <v>21110</v>
      </c>
      <c r="L718" s="252"/>
      <c r="M718" s="87"/>
    </row>
    <row r="719" spans="1:13" ht="16.350000000000001" customHeight="1" x14ac:dyDescent="0.25">
      <c r="A719" s="240"/>
      <c r="B719" s="83" t="s">
        <v>26</v>
      </c>
      <c r="C719" s="84">
        <f>hidden1!B680</f>
        <v>466</v>
      </c>
      <c r="D719" s="84">
        <f>hidden1!F680</f>
        <v>-1725</v>
      </c>
      <c r="E719" s="85" t="str">
        <f t="shared" si="46"/>
        <v/>
      </c>
      <c r="F719" s="86">
        <f t="shared" si="47"/>
        <v>-2191</v>
      </c>
      <c r="G719" s="84">
        <f>hidden1!G680</f>
        <v>-8857</v>
      </c>
      <c r="H719" s="84">
        <f>hidden1!H680</f>
        <v>-6989</v>
      </c>
      <c r="I719" s="84">
        <f>hidden1!I680</f>
        <v>14121</v>
      </c>
      <c r="J719" s="85" t="str">
        <f t="shared" si="44"/>
        <v/>
      </c>
      <c r="K719" s="86">
        <f t="shared" si="45"/>
        <v>21110</v>
      </c>
      <c r="L719" s="252"/>
      <c r="M719" s="87"/>
    </row>
    <row r="720" spans="1:13" ht="45" customHeight="1" x14ac:dyDescent="0.25">
      <c r="A720" s="238">
        <v>2188</v>
      </c>
      <c r="B720" s="125" t="s">
        <v>190</v>
      </c>
      <c r="C720" s="84">
        <f>hidden1!B681</f>
        <v>445</v>
      </c>
      <c r="D720" s="84">
        <f>hidden1!F681</f>
        <v>114</v>
      </c>
      <c r="E720" s="85">
        <f t="shared" si="46"/>
        <v>25.617977528089884</v>
      </c>
      <c r="F720" s="86">
        <f t="shared" si="47"/>
        <v>-331</v>
      </c>
      <c r="G720" s="84">
        <f>hidden1!G681</f>
        <v>-2827</v>
      </c>
      <c r="H720" s="84">
        <f>hidden1!H681</f>
        <v>-1102</v>
      </c>
      <c r="I720" s="84">
        <f>hidden1!I681</f>
        <v>4043</v>
      </c>
      <c r="J720" s="85" t="str">
        <f t="shared" ref="J720:J783" si="48">IF(H720&lt;0,IF(I720&gt;=0,"",(H720/I720)*100),IF(I720&lt;0,"",IF(H720=0,"",(I720/H720)*100)))</f>
        <v/>
      </c>
      <c r="K720" s="86">
        <f t="shared" ref="K720:K783" si="49">IF(I720="","",(I720-H720))</f>
        <v>5145</v>
      </c>
      <c r="L720" s="86">
        <f>hidden4!B236</f>
        <v>0</v>
      </c>
      <c r="M720" s="87"/>
    </row>
    <row r="721" spans="1:13" ht="16.350000000000001" customHeight="1" x14ac:dyDescent="0.25">
      <c r="A721" s="239"/>
      <c r="B721" s="90" t="s">
        <v>24</v>
      </c>
      <c r="C721" s="84">
        <f>hidden1!B682</f>
        <v>445</v>
      </c>
      <c r="D721" s="84">
        <f>hidden1!F682</f>
        <v>114</v>
      </c>
      <c r="E721" s="85">
        <f t="shared" si="46"/>
        <v>25.617977528089884</v>
      </c>
      <c r="F721" s="86">
        <f t="shared" si="47"/>
        <v>-331</v>
      </c>
      <c r="G721" s="84">
        <f>hidden1!G682</f>
        <v>-2827</v>
      </c>
      <c r="H721" s="84">
        <f>hidden1!H682</f>
        <v>-1102</v>
      </c>
      <c r="I721" s="84">
        <f>hidden1!I682</f>
        <v>4043</v>
      </c>
      <c r="J721" s="85" t="str">
        <f t="shared" si="48"/>
        <v/>
      </c>
      <c r="K721" s="86">
        <f t="shared" si="49"/>
        <v>5145</v>
      </c>
      <c r="L721" s="252"/>
      <c r="M721" s="87"/>
    </row>
    <row r="722" spans="1:13" ht="16.350000000000001" customHeight="1" x14ac:dyDescent="0.25">
      <c r="A722" s="240"/>
      <c r="B722" s="83" t="s">
        <v>26</v>
      </c>
      <c r="C722" s="84">
        <f>hidden1!B683</f>
        <v>445</v>
      </c>
      <c r="D722" s="84">
        <f>hidden1!F683</f>
        <v>114</v>
      </c>
      <c r="E722" s="85">
        <f t="shared" si="46"/>
        <v>25.617977528089884</v>
      </c>
      <c r="F722" s="86">
        <f t="shared" si="47"/>
        <v>-331</v>
      </c>
      <c r="G722" s="84">
        <f>hidden1!G683</f>
        <v>-2827</v>
      </c>
      <c r="H722" s="84">
        <f>hidden1!H683</f>
        <v>-1102</v>
      </c>
      <c r="I722" s="84">
        <f>hidden1!I683</f>
        <v>4043</v>
      </c>
      <c r="J722" s="85" t="str">
        <f t="shared" si="48"/>
        <v/>
      </c>
      <c r="K722" s="86">
        <f t="shared" si="49"/>
        <v>5145</v>
      </c>
      <c r="L722" s="252"/>
      <c r="M722" s="87"/>
    </row>
    <row r="723" spans="1:13" ht="44.4" customHeight="1" x14ac:dyDescent="0.25">
      <c r="A723" s="246">
        <v>2200</v>
      </c>
      <c r="B723" s="83" t="s">
        <v>89</v>
      </c>
      <c r="C723" s="84">
        <f>hidden1!B684</f>
        <v>1780</v>
      </c>
      <c r="D723" s="84">
        <f>hidden1!F684</f>
        <v>-1516</v>
      </c>
      <c r="E723" s="85" t="str">
        <f t="shared" si="46"/>
        <v/>
      </c>
      <c r="F723" s="86">
        <f t="shared" si="47"/>
        <v>-3296</v>
      </c>
      <c r="G723" s="84">
        <f>hidden1!G684</f>
        <v>-2120</v>
      </c>
      <c r="H723" s="84">
        <f>hidden1!H684</f>
        <v>-261</v>
      </c>
      <c r="I723" s="84">
        <f>hidden1!I684</f>
        <v>865</v>
      </c>
      <c r="J723" s="85" t="str">
        <f t="shared" si="48"/>
        <v/>
      </c>
      <c r="K723" s="86">
        <f t="shared" si="49"/>
        <v>1126</v>
      </c>
      <c r="L723" s="86">
        <f>hidden4!B237</f>
        <v>0</v>
      </c>
      <c r="M723" s="87"/>
    </row>
    <row r="724" spans="1:13" ht="16.350000000000001" customHeight="1" x14ac:dyDescent="0.25">
      <c r="A724" s="247"/>
      <c r="B724" s="89" t="s">
        <v>21</v>
      </c>
      <c r="C724" s="84">
        <f>hidden1!B685</f>
        <v>1780</v>
      </c>
      <c r="D724" s="84">
        <f>hidden1!F685</f>
        <v>-1530</v>
      </c>
      <c r="E724" s="85" t="str">
        <f t="shared" si="46"/>
        <v/>
      </c>
      <c r="F724" s="86">
        <f t="shared" si="47"/>
        <v>-3310</v>
      </c>
      <c r="G724" s="84">
        <f>hidden1!G685</f>
        <v>-2121</v>
      </c>
      <c r="H724" s="84">
        <f>hidden1!H685</f>
        <v>-255</v>
      </c>
      <c r="I724" s="84">
        <f>hidden1!I685</f>
        <v>846</v>
      </c>
      <c r="J724" s="85" t="str">
        <f t="shared" si="48"/>
        <v/>
      </c>
      <c r="K724" s="86">
        <f t="shared" si="49"/>
        <v>1101</v>
      </c>
      <c r="L724" s="252"/>
      <c r="M724" s="87"/>
    </row>
    <row r="725" spans="1:13" ht="16.350000000000001" customHeight="1" x14ac:dyDescent="0.25">
      <c r="A725" s="247"/>
      <c r="B725" s="90" t="s">
        <v>22</v>
      </c>
      <c r="C725" s="84">
        <f>hidden1!B686</f>
        <v>0</v>
      </c>
      <c r="D725" s="84">
        <f>hidden1!F686</f>
        <v>14</v>
      </c>
      <c r="E725" s="85" t="str">
        <f t="shared" si="46"/>
        <v/>
      </c>
      <c r="F725" s="86">
        <f t="shared" si="47"/>
        <v>14</v>
      </c>
      <c r="G725" s="84">
        <f>hidden1!G686</f>
        <v>1</v>
      </c>
      <c r="H725" s="84">
        <f>hidden1!H686</f>
        <v>-6</v>
      </c>
      <c r="I725" s="84">
        <f>hidden1!I686</f>
        <v>19</v>
      </c>
      <c r="J725" s="85" t="str">
        <f t="shared" si="48"/>
        <v/>
      </c>
      <c r="K725" s="86">
        <f t="shared" si="49"/>
        <v>25</v>
      </c>
      <c r="L725" s="252"/>
      <c r="M725" s="87"/>
    </row>
    <row r="726" spans="1:13" ht="16.350000000000001" customHeight="1" x14ac:dyDescent="0.25">
      <c r="A726" s="248"/>
      <c r="B726" s="83" t="s">
        <v>23</v>
      </c>
      <c r="C726" s="84">
        <f>hidden1!B687</f>
        <v>0</v>
      </c>
      <c r="D726" s="84">
        <f>hidden1!F687</f>
        <v>0</v>
      </c>
      <c r="E726" s="85" t="str">
        <f t="shared" si="46"/>
        <v/>
      </c>
      <c r="F726" s="86">
        <f t="shared" si="47"/>
        <v>0</v>
      </c>
      <c r="G726" s="84">
        <f>hidden1!G687</f>
        <v>0</v>
      </c>
      <c r="H726" s="84">
        <f>hidden1!H687</f>
        <v>0</v>
      </c>
      <c r="I726" s="84">
        <f>hidden1!I687</f>
        <v>0</v>
      </c>
      <c r="J726" s="85" t="str">
        <f t="shared" si="48"/>
        <v/>
      </c>
      <c r="K726" s="86">
        <f t="shared" si="49"/>
        <v>0</v>
      </c>
      <c r="L726" s="252"/>
      <c r="M726" s="87"/>
    </row>
    <row r="727" spans="1:13" ht="18" customHeight="1" x14ac:dyDescent="0.25">
      <c r="A727" s="93"/>
      <c r="B727" s="94" t="s">
        <v>40</v>
      </c>
      <c r="C727" s="84"/>
      <c r="D727" s="84"/>
      <c r="E727" s="85" t="str">
        <f t="shared" si="46"/>
        <v/>
      </c>
      <c r="F727" s="86" t="str">
        <f t="shared" si="47"/>
        <v/>
      </c>
      <c r="G727" s="84"/>
      <c r="H727" s="84"/>
      <c r="I727" s="84"/>
      <c r="J727" s="85" t="str">
        <f t="shared" si="48"/>
        <v/>
      </c>
      <c r="K727" s="86" t="str">
        <f t="shared" si="49"/>
        <v/>
      </c>
      <c r="L727" s="86"/>
      <c r="M727" s="87"/>
    </row>
    <row r="728" spans="1:13" ht="30.15" customHeight="1" x14ac:dyDescent="0.25">
      <c r="A728" s="246">
        <v>2210</v>
      </c>
      <c r="B728" s="83" t="s">
        <v>121</v>
      </c>
      <c r="C728" s="84">
        <f>hidden1!B688</f>
        <v>10</v>
      </c>
      <c r="D728" s="84">
        <f>hidden1!F688</f>
        <v>25</v>
      </c>
      <c r="E728" s="85">
        <f t="shared" si="46"/>
        <v>250</v>
      </c>
      <c r="F728" s="86">
        <f t="shared" si="47"/>
        <v>15</v>
      </c>
      <c r="G728" s="84">
        <f>hidden1!G688</f>
        <v>25</v>
      </c>
      <c r="H728" s="84">
        <f>hidden1!H688</f>
        <v>-18</v>
      </c>
      <c r="I728" s="84">
        <f>hidden1!I688</f>
        <v>18</v>
      </c>
      <c r="J728" s="85" t="str">
        <f t="shared" si="48"/>
        <v/>
      </c>
      <c r="K728" s="86">
        <f t="shared" si="49"/>
        <v>36</v>
      </c>
      <c r="L728" s="86">
        <f>hidden4!B238</f>
        <v>0</v>
      </c>
      <c r="M728" s="87"/>
    </row>
    <row r="729" spans="1:13" ht="16.350000000000001" customHeight="1" x14ac:dyDescent="0.25">
      <c r="A729" s="248"/>
      <c r="B729" s="89" t="s">
        <v>25</v>
      </c>
      <c r="C729" s="84">
        <f>hidden1!B689</f>
        <v>10</v>
      </c>
      <c r="D729" s="84">
        <f>hidden1!F689</f>
        <v>25</v>
      </c>
      <c r="E729" s="85">
        <f t="shared" si="46"/>
        <v>250</v>
      </c>
      <c r="F729" s="86">
        <f t="shared" si="47"/>
        <v>15</v>
      </c>
      <c r="G729" s="84">
        <f>hidden1!G689</f>
        <v>25</v>
      </c>
      <c r="H729" s="84">
        <f>hidden1!H689</f>
        <v>-18</v>
      </c>
      <c r="I729" s="84">
        <f>hidden1!I689</f>
        <v>18</v>
      </c>
      <c r="J729" s="85" t="str">
        <f t="shared" si="48"/>
        <v/>
      </c>
      <c r="K729" s="86">
        <f t="shared" si="49"/>
        <v>36</v>
      </c>
      <c r="L729" s="86"/>
      <c r="M729" s="87"/>
    </row>
    <row r="730" spans="1:13" ht="18" customHeight="1" x14ac:dyDescent="0.25">
      <c r="A730" s="246">
        <v>2220</v>
      </c>
      <c r="B730" s="92" t="s">
        <v>122</v>
      </c>
      <c r="C730" s="84">
        <f>hidden1!B690</f>
        <v>0</v>
      </c>
      <c r="D730" s="84">
        <f>hidden1!F690</f>
        <v>-7</v>
      </c>
      <c r="E730" s="85" t="str">
        <f t="shared" si="46"/>
        <v/>
      </c>
      <c r="F730" s="86">
        <f t="shared" si="47"/>
        <v>-7</v>
      </c>
      <c r="G730" s="84">
        <f>hidden1!G690</f>
        <v>0</v>
      </c>
      <c r="H730" s="84">
        <f>hidden1!H690</f>
        <v>-7</v>
      </c>
      <c r="I730" s="84">
        <f>hidden1!I690</f>
        <v>0</v>
      </c>
      <c r="J730" s="85" t="str">
        <f t="shared" si="48"/>
        <v/>
      </c>
      <c r="K730" s="86">
        <f t="shared" si="49"/>
        <v>7</v>
      </c>
      <c r="L730" s="86">
        <f>hidden4!B239</f>
        <v>0</v>
      </c>
      <c r="M730" s="87"/>
    </row>
    <row r="731" spans="1:13" ht="16.350000000000001" customHeight="1" x14ac:dyDescent="0.25">
      <c r="A731" s="240"/>
      <c r="B731" s="89" t="s">
        <v>25</v>
      </c>
      <c r="C731" s="84">
        <f>hidden1!B691</f>
        <v>0</v>
      </c>
      <c r="D731" s="84">
        <f>hidden1!F691</f>
        <v>-7</v>
      </c>
      <c r="E731" s="85" t="str">
        <f t="shared" si="46"/>
        <v/>
      </c>
      <c r="F731" s="86">
        <f t="shared" si="47"/>
        <v>-7</v>
      </c>
      <c r="G731" s="84">
        <f>hidden1!G691</f>
        <v>0</v>
      </c>
      <c r="H731" s="84">
        <f>hidden1!H691</f>
        <v>-7</v>
      </c>
      <c r="I731" s="84">
        <f>hidden1!I691</f>
        <v>0</v>
      </c>
      <c r="J731" s="85" t="str">
        <f t="shared" si="48"/>
        <v/>
      </c>
      <c r="K731" s="86">
        <f t="shared" si="49"/>
        <v>7</v>
      </c>
      <c r="L731" s="86"/>
      <c r="M731" s="87"/>
    </row>
    <row r="732" spans="1:13" ht="45" customHeight="1" x14ac:dyDescent="0.25">
      <c r="A732" s="246">
        <v>2230</v>
      </c>
      <c r="B732" s="83" t="s">
        <v>123</v>
      </c>
      <c r="C732" s="84">
        <f>hidden1!B692</f>
        <v>10</v>
      </c>
      <c r="D732" s="84">
        <f>hidden1!F692</f>
        <v>-3</v>
      </c>
      <c r="E732" s="85" t="str">
        <f t="shared" si="46"/>
        <v/>
      </c>
      <c r="F732" s="86">
        <f t="shared" si="47"/>
        <v>-13</v>
      </c>
      <c r="G732" s="84">
        <f>hidden1!G692</f>
        <v>4</v>
      </c>
      <c r="H732" s="84">
        <f>hidden1!H692</f>
        <v>-5</v>
      </c>
      <c r="I732" s="84">
        <f>hidden1!I692</f>
        <v>-2</v>
      </c>
      <c r="J732" s="85">
        <f t="shared" si="48"/>
        <v>250</v>
      </c>
      <c r="K732" s="86">
        <f t="shared" si="49"/>
        <v>3</v>
      </c>
      <c r="L732" s="86">
        <f>hidden4!B240</f>
        <v>0</v>
      </c>
      <c r="M732" s="87"/>
    </row>
    <row r="733" spans="1:13" ht="16.350000000000001" customHeight="1" x14ac:dyDescent="0.25">
      <c r="A733" s="248"/>
      <c r="B733" s="89" t="s">
        <v>25</v>
      </c>
      <c r="C733" s="84">
        <f>hidden1!B693</f>
        <v>10</v>
      </c>
      <c r="D733" s="84">
        <f>hidden1!F693</f>
        <v>-3</v>
      </c>
      <c r="E733" s="85" t="str">
        <f t="shared" si="46"/>
        <v/>
      </c>
      <c r="F733" s="86">
        <f t="shared" si="47"/>
        <v>-13</v>
      </c>
      <c r="G733" s="84">
        <f>hidden1!G693</f>
        <v>4</v>
      </c>
      <c r="H733" s="84">
        <f>hidden1!H693</f>
        <v>-5</v>
      </c>
      <c r="I733" s="84">
        <f>hidden1!I693</f>
        <v>-2</v>
      </c>
      <c r="J733" s="85">
        <f t="shared" si="48"/>
        <v>250</v>
      </c>
      <c r="K733" s="86">
        <f t="shared" si="49"/>
        <v>3</v>
      </c>
      <c r="L733" s="86"/>
      <c r="M733" s="87"/>
    </row>
    <row r="734" spans="1:13" ht="45.75" customHeight="1" x14ac:dyDescent="0.25">
      <c r="A734" s="246">
        <v>2240</v>
      </c>
      <c r="B734" s="83" t="s">
        <v>124</v>
      </c>
      <c r="C734" s="84">
        <f>hidden1!B694</f>
        <v>0</v>
      </c>
      <c r="D734" s="84">
        <f>hidden1!F694</f>
        <v>33</v>
      </c>
      <c r="E734" s="85" t="str">
        <f t="shared" si="46"/>
        <v/>
      </c>
      <c r="F734" s="86">
        <f t="shared" si="47"/>
        <v>33</v>
      </c>
      <c r="G734" s="84">
        <f>hidden1!G694</f>
        <v>3</v>
      </c>
      <c r="H734" s="84">
        <f>hidden1!H694</f>
        <v>-17</v>
      </c>
      <c r="I734" s="84">
        <f>hidden1!I694</f>
        <v>47</v>
      </c>
      <c r="J734" s="85" t="str">
        <f t="shared" si="48"/>
        <v/>
      </c>
      <c r="K734" s="86">
        <f t="shared" si="49"/>
        <v>64</v>
      </c>
      <c r="L734" s="86">
        <f>hidden4!B241</f>
        <v>0</v>
      </c>
      <c r="M734" s="87"/>
    </row>
    <row r="735" spans="1:13" ht="16.350000000000001" customHeight="1" x14ac:dyDescent="0.25">
      <c r="A735" s="247"/>
      <c r="B735" s="89" t="s">
        <v>25</v>
      </c>
      <c r="C735" s="84">
        <f>hidden1!B695</f>
        <v>0</v>
      </c>
      <c r="D735" s="84">
        <f>hidden1!F695</f>
        <v>19</v>
      </c>
      <c r="E735" s="85" t="str">
        <f t="shared" si="46"/>
        <v/>
      </c>
      <c r="F735" s="86">
        <f t="shared" si="47"/>
        <v>19</v>
      </c>
      <c r="G735" s="84">
        <f>hidden1!G695</f>
        <v>2</v>
      </c>
      <c r="H735" s="84">
        <f>hidden1!H695</f>
        <v>-11</v>
      </c>
      <c r="I735" s="84">
        <f>hidden1!I695</f>
        <v>28</v>
      </c>
      <c r="J735" s="85" t="str">
        <f t="shared" si="48"/>
        <v/>
      </c>
      <c r="K735" s="86">
        <f t="shared" si="49"/>
        <v>39</v>
      </c>
      <c r="L735" s="252"/>
      <c r="M735" s="87"/>
    </row>
    <row r="736" spans="1:13" ht="16.350000000000001" customHeight="1" x14ac:dyDescent="0.25">
      <c r="A736" s="247"/>
      <c r="B736" s="90" t="s">
        <v>24</v>
      </c>
      <c r="C736" s="84">
        <f>hidden1!B696</f>
        <v>0</v>
      </c>
      <c r="D736" s="84">
        <f>hidden1!F696</f>
        <v>14</v>
      </c>
      <c r="E736" s="85" t="str">
        <f t="shared" si="46"/>
        <v/>
      </c>
      <c r="F736" s="86">
        <f t="shared" si="47"/>
        <v>14</v>
      </c>
      <c r="G736" s="84">
        <f>hidden1!G696</f>
        <v>1</v>
      </c>
      <c r="H736" s="84">
        <f>hidden1!H696</f>
        <v>-6</v>
      </c>
      <c r="I736" s="84">
        <f>hidden1!I696</f>
        <v>19</v>
      </c>
      <c r="J736" s="85" t="str">
        <f t="shared" si="48"/>
        <v/>
      </c>
      <c r="K736" s="86">
        <f t="shared" si="49"/>
        <v>25</v>
      </c>
      <c r="L736" s="252"/>
      <c r="M736" s="87"/>
    </row>
    <row r="737" spans="1:13" ht="16.350000000000001" customHeight="1" x14ac:dyDescent="0.25">
      <c r="A737" s="248"/>
      <c r="B737" s="83" t="s">
        <v>26</v>
      </c>
      <c r="C737" s="84">
        <f>hidden1!B697</f>
        <v>0</v>
      </c>
      <c r="D737" s="84">
        <f>hidden1!F697</f>
        <v>0</v>
      </c>
      <c r="E737" s="85" t="str">
        <f t="shared" si="46"/>
        <v/>
      </c>
      <c r="F737" s="86">
        <f t="shared" si="47"/>
        <v>0</v>
      </c>
      <c r="G737" s="84">
        <f>hidden1!G697</f>
        <v>0</v>
      </c>
      <c r="H737" s="84">
        <f>hidden1!H697</f>
        <v>0</v>
      </c>
      <c r="I737" s="84">
        <f>hidden1!I697</f>
        <v>0</v>
      </c>
      <c r="J737" s="85" t="str">
        <f t="shared" si="48"/>
        <v/>
      </c>
      <c r="K737" s="86">
        <f t="shared" si="49"/>
        <v>0</v>
      </c>
      <c r="L737" s="252"/>
      <c r="M737" s="87"/>
    </row>
    <row r="738" spans="1:13" ht="18" customHeight="1" x14ac:dyDescent="0.25">
      <c r="A738" s="246">
        <v>2250</v>
      </c>
      <c r="B738" s="83" t="s">
        <v>125</v>
      </c>
      <c r="C738" s="84">
        <f>hidden1!B698</f>
        <v>1760</v>
      </c>
      <c r="D738" s="84">
        <f>hidden1!F698</f>
        <v>-1564</v>
      </c>
      <c r="E738" s="85" t="str">
        <f t="shared" si="46"/>
        <v/>
      </c>
      <c r="F738" s="86">
        <f t="shared" si="47"/>
        <v>-3324</v>
      </c>
      <c r="G738" s="84">
        <f>hidden1!G698</f>
        <v>-2152</v>
      </c>
      <c r="H738" s="84">
        <f>hidden1!H698</f>
        <v>-214</v>
      </c>
      <c r="I738" s="84">
        <f>hidden1!I698</f>
        <v>802</v>
      </c>
      <c r="J738" s="85" t="str">
        <f t="shared" si="48"/>
        <v/>
      </c>
      <c r="K738" s="86">
        <f t="shared" si="49"/>
        <v>1016</v>
      </c>
      <c r="L738" s="86">
        <f>hidden4!B242</f>
        <v>0</v>
      </c>
      <c r="M738" s="87"/>
    </row>
    <row r="739" spans="1:13" ht="16.350000000000001" customHeight="1" x14ac:dyDescent="0.25">
      <c r="A739" s="248"/>
      <c r="B739" s="89" t="s">
        <v>25</v>
      </c>
      <c r="C739" s="84">
        <f>hidden1!B699</f>
        <v>1760</v>
      </c>
      <c r="D739" s="84">
        <f>hidden1!F699</f>
        <v>-1564</v>
      </c>
      <c r="E739" s="85" t="str">
        <f t="shared" si="46"/>
        <v/>
      </c>
      <c r="F739" s="86">
        <f t="shared" si="47"/>
        <v>-3324</v>
      </c>
      <c r="G739" s="84">
        <f>hidden1!G699</f>
        <v>-2152</v>
      </c>
      <c r="H739" s="84">
        <f>hidden1!H699</f>
        <v>-214</v>
      </c>
      <c r="I739" s="84">
        <f>hidden1!I699</f>
        <v>802</v>
      </c>
      <c r="J739" s="85" t="str">
        <f t="shared" si="48"/>
        <v/>
      </c>
      <c r="K739" s="86">
        <f t="shared" si="49"/>
        <v>1016</v>
      </c>
      <c r="L739" s="86"/>
      <c r="M739" s="87"/>
    </row>
    <row r="740" spans="1:13" ht="44.4" customHeight="1" x14ac:dyDescent="0.25">
      <c r="A740" s="246">
        <v>2260</v>
      </c>
      <c r="B740" s="83" t="s">
        <v>90</v>
      </c>
      <c r="C740" s="84">
        <f>hidden1!B700</f>
        <v>458</v>
      </c>
      <c r="D740" s="84">
        <f>hidden1!F700</f>
        <v>1220</v>
      </c>
      <c r="E740" s="85">
        <f t="shared" si="46"/>
        <v>266.37554585152839</v>
      </c>
      <c r="F740" s="86">
        <f t="shared" si="47"/>
        <v>762</v>
      </c>
      <c r="G740" s="84">
        <f>hidden1!G700</f>
        <v>53</v>
      </c>
      <c r="H740" s="84">
        <f>hidden1!H700</f>
        <v>-1366</v>
      </c>
      <c r="I740" s="84">
        <f>hidden1!I700</f>
        <v>2533</v>
      </c>
      <c r="J740" s="85" t="str">
        <f t="shared" si="48"/>
        <v/>
      </c>
      <c r="K740" s="86">
        <f t="shared" si="49"/>
        <v>3899</v>
      </c>
      <c r="L740" s="86">
        <f>hidden4!B243</f>
        <v>14</v>
      </c>
      <c r="M740" s="87"/>
    </row>
    <row r="741" spans="1:13" ht="16.350000000000001" customHeight="1" x14ac:dyDescent="0.25">
      <c r="A741" s="247"/>
      <c r="B741" s="90" t="s">
        <v>22</v>
      </c>
      <c r="C741" s="84">
        <f>hidden1!B701</f>
        <v>458</v>
      </c>
      <c r="D741" s="84">
        <f>hidden1!F701</f>
        <v>1220</v>
      </c>
      <c r="E741" s="85">
        <f t="shared" si="46"/>
        <v>266.37554585152839</v>
      </c>
      <c r="F741" s="86">
        <f t="shared" si="47"/>
        <v>762</v>
      </c>
      <c r="G741" s="84">
        <f>hidden1!G701</f>
        <v>53</v>
      </c>
      <c r="H741" s="84">
        <f>hidden1!H701</f>
        <v>-1366</v>
      </c>
      <c r="I741" s="84">
        <f>hidden1!I701</f>
        <v>2533</v>
      </c>
      <c r="J741" s="85" t="str">
        <f t="shared" si="48"/>
        <v/>
      </c>
      <c r="K741" s="86">
        <f t="shared" si="49"/>
        <v>3899</v>
      </c>
      <c r="L741" s="252"/>
      <c r="M741" s="87"/>
    </row>
    <row r="742" spans="1:13" ht="16.350000000000001" customHeight="1" x14ac:dyDescent="0.25">
      <c r="A742" s="248"/>
      <c r="B742" s="83" t="s">
        <v>23</v>
      </c>
      <c r="C742" s="84">
        <f>hidden1!B702</f>
        <v>43</v>
      </c>
      <c r="D742" s="84">
        <f>hidden1!F702</f>
        <v>-271</v>
      </c>
      <c r="E742" s="85" t="str">
        <f t="shared" si="46"/>
        <v/>
      </c>
      <c r="F742" s="86">
        <f t="shared" si="47"/>
        <v>-314</v>
      </c>
      <c r="G742" s="84">
        <f>hidden1!G702</f>
        <v>-302</v>
      </c>
      <c r="H742" s="84">
        <f>hidden1!H702</f>
        <v>-134</v>
      </c>
      <c r="I742" s="84">
        <f>hidden1!I702</f>
        <v>165</v>
      </c>
      <c r="J742" s="85" t="str">
        <f t="shared" si="48"/>
        <v/>
      </c>
      <c r="K742" s="86">
        <f t="shared" si="49"/>
        <v>299</v>
      </c>
      <c r="L742" s="252"/>
      <c r="M742" s="87"/>
    </row>
    <row r="743" spans="1:13" ht="15" customHeight="1" x14ac:dyDescent="0.25">
      <c r="A743" s="93"/>
      <c r="B743" s="94" t="s">
        <v>40</v>
      </c>
      <c r="C743" s="84"/>
      <c r="D743" s="84"/>
      <c r="E743" s="85" t="str">
        <f t="shared" si="46"/>
        <v/>
      </c>
      <c r="F743" s="86" t="str">
        <f t="shared" si="47"/>
        <v/>
      </c>
      <c r="G743" s="84"/>
      <c r="H743" s="84"/>
      <c r="I743" s="84"/>
      <c r="J743" s="85" t="str">
        <f t="shared" si="48"/>
        <v/>
      </c>
      <c r="K743" s="86" t="str">
        <f t="shared" si="49"/>
        <v/>
      </c>
      <c r="L743" s="86"/>
      <c r="M743" s="87"/>
    </row>
    <row r="744" spans="1:13" ht="18" customHeight="1" x14ac:dyDescent="0.25">
      <c r="A744" s="246">
        <v>2270</v>
      </c>
      <c r="B744" s="83" t="s">
        <v>126</v>
      </c>
      <c r="C744" s="84">
        <f>hidden1!B703</f>
        <v>373</v>
      </c>
      <c r="D744" s="84">
        <f>hidden1!F703</f>
        <v>1121</v>
      </c>
      <c r="E744" s="85">
        <f t="shared" si="46"/>
        <v>300.53619302949062</v>
      </c>
      <c r="F744" s="86">
        <f t="shared" si="47"/>
        <v>748</v>
      </c>
      <c r="G744" s="84">
        <f>hidden1!G703</f>
        <v>59</v>
      </c>
      <c r="H744" s="84">
        <f>hidden1!H703</f>
        <v>-1155</v>
      </c>
      <c r="I744" s="84">
        <f>hidden1!I703</f>
        <v>2217</v>
      </c>
      <c r="J744" s="85" t="str">
        <f t="shared" si="48"/>
        <v/>
      </c>
      <c r="K744" s="86">
        <f t="shared" si="49"/>
        <v>3372</v>
      </c>
      <c r="L744" s="86">
        <f>hidden4!B244</f>
        <v>6</v>
      </c>
      <c r="M744" s="87"/>
    </row>
    <row r="745" spans="1:13" ht="16.350000000000001" customHeight="1" x14ac:dyDescent="0.25">
      <c r="A745" s="247"/>
      <c r="B745" s="90" t="s">
        <v>24</v>
      </c>
      <c r="C745" s="84">
        <f>hidden1!B704</f>
        <v>373</v>
      </c>
      <c r="D745" s="84">
        <f>hidden1!F704</f>
        <v>1121</v>
      </c>
      <c r="E745" s="85">
        <f t="shared" si="46"/>
        <v>300.53619302949062</v>
      </c>
      <c r="F745" s="86">
        <f t="shared" si="47"/>
        <v>748</v>
      </c>
      <c r="G745" s="84">
        <f>hidden1!G704</f>
        <v>59</v>
      </c>
      <c r="H745" s="84">
        <f>hidden1!H704</f>
        <v>-1155</v>
      </c>
      <c r="I745" s="84">
        <f>hidden1!I704</f>
        <v>2217</v>
      </c>
      <c r="J745" s="85" t="str">
        <f t="shared" si="48"/>
        <v/>
      </c>
      <c r="K745" s="86">
        <f t="shared" si="49"/>
        <v>3372</v>
      </c>
      <c r="L745" s="252"/>
      <c r="M745" s="87"/>
    </row>
    <row r="746" spans="1:13" ht="16.350000000000001" customHeight="1" x14ac:dyDescent="0.25">
      <c r="A746" s="248"/>
      <c r="B746" s="83" t="s">
        <v>26</v>
      </c>
      <c r="C746" s="84">
        <f>hidden1!B705</f>
        <v>37</v>
      </c>
      <c r="D746" s="84">
        <f>hidden1!F705</f>
        <v>-268</v>
      </c>
      <c r="E746" s="85" t="str">
        <f t="shared" si="46"/>
        <v/>
      </c>
      <c r="F746" s="86">
        <f t="shared" si="47"/>
        <v>-305</v>
      </c>
      <c r="G746" s="84">
        <f>hidden1!G705</f>
        <v>-286</v>
      </c>
      <c r="H746" s="84">
        <f>hidden1!H705</f>
        <v>-133</v>
      </c>
      <c r="I746" s="84">
        <f>hidden1!I705</f>
        <v>151</v>
      </c>
      <c r="J746" s="85" t="str">
        <f t="shared" si="48"/>
        <v/>
      </c>
      <c r="K746" s="86">
        <f t="shared" si="49"/>
        <v>284</v>
      </c>
      <c r="L746" s="252"/>
      <c r="M746" s="87"/>
    </row>
    <row r="747" spans="1:13" ht="29.1" customHeight="1" x14ac:dyDescent="0.25">
      <c r="A747" s="246">
        <v>2280</v>
      </c>
      <c r="B747" s="83" t="s">
        <v>127</v>
      </c>
      <c r="C747" s="84">
        <f>hidden1!B706</f>
        <v>44</v>
      </c>
      <c r="D747" s="84">
        <f>hidden1!F706</f>
        <v>48</v>
      </c>
      <c r="E747" s="85">
        <f t="shared" si="46"/>
        <v>109.09090909090908</v>
      </c>
      <c r="F747" s="86">
        <f t="shared" si="47"/>
        <v>4</v>
      </c>
      <c r="G747" s="84">
        <f>hidden1!G706</f>
        <v>3</v>
      </c>
      <c r="H747" s="84">
        <f>hidden1!H706</f>
        <v>-210</v>
      </c>
      <c r="I747" s="84">
        <f>hidden1!I706</f>
        <v>255</v>
      </c>
      <c r="J747" s="85" t="str">
        <f t="shared" si="48"/>
        <v/>
      </c>
      <c r="K747" s="86">
        <f t="shared" si="49"/>
        <v>465</v>
      </c>
      <c r="L747" s="86">
        <f>hidden4!B245</f>
        <v>8</v>
      </c>
      <c r="M747" s="87"/>
    </row>
    <row r="748" spans="1:13" ht="16.350000000000001" customHeight="1" x14ac:dyDescent="0.25">
      <c r="A748" s="247"/>
      <c r="B748" s="90" t="s">
        <v>24</v>
      </c>
      <c r="C748" s="84">
        <f>hidden1!B707</f>
        <v>44</v>
      </c>
      <c r="D748" s="84">
        <f>hidden1!F707</f>
        <v>48</v>
      </c>
      <c r="E748" s="85">
        <f t="shared" si="46"/>
        <v>109.09090909090908</v>
      </c>
      <c r="F748" s="86">
        <f t="shared" si="47"/>
        <v>4</v>
      </c>
      <c r="G748" s="84">
        <f>hidden1!G707</f>
        <v>3</v>
      </c>
      <c r="H748" s="84">
        <f>hidden1!H707</f>
        <v>-210</v>
      </c>
      <c r="I748" s="84">
        <f>hidden1!I707</f>
        <v>255</v>
      </c>
      <c r="J748" s="85" t="str">
        <f t="shared" si="48"/>
        <v/>
      </c>
      <c r="K748" s="86">
        <f t="shared" si="49"/>
        <v>465</v>
      </c>
      <c r="L748" s="252"/>
      <c r="M748" s="87"/>
    </row>
    <row r="749" spans="1:13" ht="16.350000000000001" customHeight="1" x14ac:dyDescent="0.25">
      <c r="A749" s="248"/>
      <c r="B749" s="83" t="s">
        <v>26</v>
      </c>
      <c r="C749" s="84">
        <f>hidden1!B708</f>
        <v>6</v>
      </c>
      <c r="D749" s="84">
        <f>hidden1!F708</f>
        <v>-3</v>
      </c>
      <c r="E749" s="85" t="str">
        <f t="shared" si="46"/>
        <v/>
      </c>
      <c r="F749" s="86">
        <f t="shared" si="47"/>
        <v>-9</v>
      </c>
      <c r="G749" s="84">
        <f>hidden1!G708</f>
        <v>-16</v>
      </c>
      <c r="H749" s="84">
        <f>hidden1!H708</f>
        <v>-1</v>
      </c>
      <c r="I749" s="84">
        <f>hidden1!I708</f>
        <v>14</v>
      </c>
      <c r="J749" s="85" t="str">
        <f t="shared" si="48"/>
        <v/>
      </c>
      <c r="K749" s="86">
        <f t="shared" si="49"/>
        <v>15</v>
      </c>
      <c r="L749" s="252"/>
      <c r="M749" s="87"/>
    </row>
    <row r="750" spans="1:13" ht="18" customHeight="1" x14ac:dyDescent="0.25">
      <c r="A750" s="246">
        <v>2290</v>
      </c>
      <c r="B750" s="83" t="s">
        <v>125</v>
      </c>
      <c r="C750" s="84">
        <f>hidden1!B709</f>
        <v>41</v>
      </c>
      <c r="D750" s="84">
        <f>hidden1!F709</f>
        <v>51</v>
      </c>
      <c r="E750" s="85">
        <f t="shared" si="46"/>
        <v>124.39024390243902</v>
      </c>
      <c r="F750" s="86">
        <f t="shared" si="47"/>
        <v>10</v>
      </c>
      <c r="G750" s="84">
        <f>hidden1!G709</f>
        <v>-9</v>
      </c>
      <c r="H750" s="84">
        <f>hidden1!H709</f>
        <v>-1</v>
      </c>
      <c r="I750" s="84">
        <f>hidden1!I709</f>
        <v>61</v>
      </c>
      <c r="J750" s="85" t="str">
        <f t="shared" si="48"/>
        <v/>
      </c>
      <c r="K750" s="86">
        <f t="shared" si="49"/>
        <v>62</v>
      </c>
      <c r="L750" s="86">
        <f>hidden4!B246</f>
        <v>0</v>
      </c>
      <c r="M750" s="87"/>
    </row>
    <row r="751" spans="1:13" ht="16.350000000000001" customHeight="1" x14ac:dyDescent="0.25">
      <c r="A751" s="247"/>
      <c r="B751" s="90" t="s">
        <v>24</v>
      </c>
      <c r="C751" s="84">
        <f>hidden1!B710</f>
        <v>41</v>
      </c>
      <c r="D751" s="84">
        <f>hidden1!F710</f>
        <v>51</v>
      </c>
      <c r="E751" s="85">
        <f t="shared" si="46"/>
        <v>124.39024390243902</v>
      </c>
      <c r="F751" s="86">
        <f t="shared" si="47"/>
        <v>10</v>
      </c>
      <c r="G751" s="84">
        <f>hidden1!G710</f>
        <v>-9</v>
      </c>
      <c r="H751" s="84">
        <f>hidden1!H710</f>
        <v>-1</v>
      </c>
      <c r="I751" s="84">
        <f>hidden1!I710</f>
        <v>61</v>
      </c>
      <c r="J751" s="85" t="str">
        <f t="shared" si="48"/>
        <v/>
      </c>
      <c r="K751" s="86">
        <f t="shared" si="49"/>
        <v>62</v>
      </c>
      <c r="L751" s="252"/>
      <c r="M751" s="87"/>
    </row>
    <row r="752" spans="1:13" ht="16.350000000000001" customHeight="1" x14ac:dyDescent="0.25">
      <c r="A752" s="248"/>
      <c r="B752" s="83" t="s">
        <v>26</v>
      </c>
      <c r="C752" s="84">
        <f>hidden1!B711</f>
        <v>0</v>
      </c>
      <c r="D752" s="84">
        <f>hidden1!F711</f>
        <v>0</v>
      </c>
      <c r="E752" s="85" t="str">
        <f t="shared" si="46"/>
        <v/>
      </c>
      <c r="F752" s="86">
        <f t="shared" si="47"/>
        <v>0</v>
      </c>
      <c r="G752" s="84">
        <f>hidden1!G711</f>
        <v>0</v>
      </c>
      <c r="H752" s="84">
        <f>hidden1!H711</f>
        <v>0</v>
      </c>
      <c r="I752" s="84">
        <f>hidden1!I711</f>
        <v>0</v>
      </c>
      <c r="J752" s="85" t="str">
        <f t="shared" si="48"/>
        <v/>
      </c>
      <c r="K752" s="86">
        <f t="shared" si="49"/>
        <v>0</v>
      </c>
      <c r="L752" s="252"/>
      <c r="M752" s="87"/>
    </row>
    <row r="753" spans="1:13" ht="44.4" customHeight="1" x14ac:dyDescent="0.25">
      <c r="A753" s="246">
        <v>2300</v>
      </c>
      <c r="B753" s="83" t="s">
        <v>91</v>
      </c>
      <c r="C753" s="84">
        <f>hidden1!B712</f>
        <v>305</v>
      </c>
      <c r="D753" s="84">
        <f>hidden1!F712</f>
        <v>404</v>
      </c>
      <c r="E753" s="85">
        <f t="shared" si="46"/>
        <v>132.45901639344262</v>
      </c>
      <c r="F753" s="86">
        <f t="shared" si="47"/>
        <v>99</v>
      </c>
      <c r="G753" s="84">
        <f>hidden1!G712</f>
        <v>-22657</v>
      </c>
      <c r="H753" s="84">
        <f>hidden1!H712</f>
        <v>-6329</v>
      </c>
      <c r="I753" s="84">
        <f>hidden1!I712</f>
        <v>29390</v>
      </c>
      <c r="J753" s="85" t="str">
        <f t="shared" si="48"/>
        <v/>
      </c>
      <c r="K753" s="86">
        <f t="shared" si="49"/>
        <v>35719</v>
      </c>
      <c r="L753" s="86">
        <f>hidden4!B247</f>
        <v>3</v>
      </c>
      <c r="M753" s="87"/>
    </row>
    <row r="754" spans="1:13" ht="16.350000000000001" customHeight="1" x14ac:dyDescent="0.25">
      <c r="A754" s="247"/>
      <c r="B754" s="90" t="s">
        <v>22</v>
      </c>
      <c r="C754" s="84">
        <f>hidden1!B713</f>
        <v>305</v>
      </c>
      <c r="D754" s="84">
        <f>hidden1!F713</f>
        <v>404</v>
      </c>
      <c r="E754" s="85">
        <f t="shared" si="46"/>
        <v>132.45901639344262</v>
      </c>
      <c r="F754" s="86">
        <f t="shared" si="47"/>
        <v>99</v>
      </c>
      <c r="G754" s="84">
        <f>hidden1!G713</f>
        <v>-22657</v>
      </c>
      <c r="H754" s="84">
        <f>hidden1!H713</f>
        <v>-6329</v>
      </c>
      <c r="I754" s="84">
        <f>hidden1!I713</f>
        <v>29390</v>
      </c>
      <c r="J754" s="85" t="str">
        <f t="shared" si="48"/>
        <v/>
      </c>
      <c r="K754" s="86">
        <f t="shared" si="49"/>
        <v>35719</v>
      </c>
      <c r="L754" s="252"/>
      <c r="M754" s="87"/>
    </row>
    <row r="755" spans="1:13" ht="16.350000000000001" customHeight="1" x14ac:dyDescent="0.25">
      <c r="A755" s="248"/>
      <c r="B755" s="83" t="s">
        <v>23</v>
      </c>
      <c r="C755" s="84">
        <f>hidden1!B714</f>
        <v>224</v>
      </c>
      <c r="D755" s="84">
        <f>hidden1!F714</f>
        <v>-198</v>
      </c>
      <c r="E755" s="85" t="str">
        <f t="shared" si="46"/>
        <v/>
      </c>
      <c r="F755" s="86">
        <f t="shared" si="47"/>
        <v>-422</v>
      </c>
      <c r="G755" s="84">
        <f>hidden1!G714</f>
        <v>-22256</v>
      </c>
      <c r="H755" s="84">
        <f>hidden1!H714</f>
        <v>-3419</v>
      </c>
      <c r="I755" s="84">
        <f>hidden1!I714</f>
        <v>25477</v>
      </c>
      <c r="J755" s="85" t="str">
        <f t="shared" si="48"/>
        <v/>
      </c>
      <c r="K755" s="86">
        <f t="shared" si="49"/>
        <v>28896</v>
      </c>
      <c r="L755" s="252"/>
      <c r="M755" s="87"/>
    </row>
    <row r="756" spans="1:13" ht="15" customHeight="1" x14ac:dyDescent="0.25">
      <c r="A756" s="93"/>
      <c r="B756" s="94" t="s">
        <v>40</v>
      </c>
      <c r="C756" s="84"/>
      <c r="D756" s="84"/>
      <c r="E756" s="85" t="str">
        <f t="shared" si="46"/>
        <v/>
      </c>
      <c r="F756" s="86" t="str">
        <f t="shared" si="47"/>
        <v/>
      </c>
      <c r="G756" s="84"/>
      <c r="H756" s="84"/>
      <c r="I756" s="84"/>
      <c r="J756" s="85" t="str">
        <f t="shared" si="48"/>
        <v/>
      </c>
      <c r="K756" s="86" t="str">
        <f t="shared" si="49"/>
        <v/>
      </c>
      <c r="L756" s="86"/>
      <c r="M756" s="87"/>
    </row>
    <row r="757" spans="1:13" ht="36" customHeight="1" x14ac:dyDescent="0.3">
      <c r="A757" s="246">
        <v>2310</v>
      </c>
      <c r="B757" s="127" t="s">
        <v>487</v>
      </c>
      <c r="C757" s="84">
        <f>hidden1!B715</f>
        <v>58</v>
      </c>
      <c r="D757" s="84">
        <f>hidden1!F715</f>
        <v>374</v>
      </c>
      <c r="E757" s="85">
        <f t="shared" si="46"/>
        <v>644.82758620689651</v>
      </c>
      <c r="F757" s="86">
        <f t="shared" si="47"/>
        <v>316</v>
      </c>
      <c r="G757" s="84">
        <f>hidden1!G715</f>
        <v>-3707</v>
      </c>
      <c r="H757" s="84">
        <f>hidden1!H715</f>
        <v>-3336</v>
      </c>
      <c r="I757" s="84">
        <f>hidden1!I715</f>
        <v>7417</v>
      </c>
      <c r="J757" s="85" t="str">
        <f t="shared" si="48"/>
        <v/>
      </c>
      <c r="K757" s="86">
        <f t="shared" si="49"/>
        <v>10753</v>
      </c>
      <c r="L757" s="86">
        <f>hidden4!B248</f>
        <v>0</v>
      </c>
      <c r="M757" s="87"/>
    </row>
    <row r="758" spans="1:13" ht="16.350000000000001" customHeight="1" x14ac:dyDescent="0.25">
      <c r="A758" s="247"/>
      <c r="B758" s="90" t="s">
        <v>24</v>
      </c>
      <c r="C758" s="84">
        <f>hidden1!B716</f>
        <v>58</v>
      </c>
      <c r="D758" s="84">
        <f>hidden1!F716</f>
        <v>374</v>
      </c>
      <c r="E758" s="85">
        <f t="shared" si="46"/>
        <v>644.82758620689651</v>
      </c>
      <c r="F758" s="86">
        <f t="shared" si="47"/>
        <v>316</v>
      </c>
      <c r="G758" s="84">
        <f>hidden1!G716</f>
        <v>-3707</v>
      </c>
      <c r="H758" s="84">
        <f>hidden1!H716</f>
        <v>-3336</v>
      </c>
      <c r="I758" s="84">
        <f>hidden1!I716</f>
        <v>7417</v>
      </c>
      <c r="J758" s="85" t="str">
        <f t="shared" si="48"/>
        <v/>
      </c>
      <c r="K758" s="86">
        <f t="shared" si="49"/>
        <v>10753</v>
      </c>
      <c r="L758" s="252"/>
      <c r="M758" s="87"/>
    </row>
    <row r="759" spans="1:13" ht="16.350000000000001" customHeight="1" x14ac:dyDescent="0.25">
      <c r="A759" s="247"/>
      <c r="B759" s="83" t="s">
        <v>26</v>
      </c>
      <c r="C759" s="84">
        <f>hidden1!B717</f>
        <v>8</v>
      </c>
      <c r="D759" s="84">
        <f>hidden1!F717</f>
        <v>132</v>
      </c>
      <c r="E759" s="85">
        <f t="shared" si="46"/>
        <v>1650</v>
      </c>
      <c r="F759" s="86">
        <f t="shared" si="47"/>
        <v>124</v>
      </c>
      <c r="G759" s="84">
        <f>hidden1!G717</f>
        <v>-3101</v>
      </c>
      <c r="H759" s="84">
        <f>hidden1!H717</f>
        <v>-727</v>
      </c>
      <c r="I759" s="84">
        <f>hidden1!I717</f>
        <v>3960</v>
      </c>
      <c r="J759" s="85" t="str">
        <f t="shared" si="48"/>
        <v/>
      </c>
      <c r="K759" s="86">
        <f t="shared" si="49"/>
        <v>4687</v>
      </c>
      <c r="L759" s="252"/>
      <c r="M759" s="87"/>
    </row>
    <row r="760" spans="1:13" ht="15" customHeight="1" x14ac:dyDescent="0.25">
      <c r="A760" s="111"/>
      <c r="B760" s="94" t="s">
        <v>41</v>
      </c>
      <c r="C760" s="84"/>
      <c r="D760" s="84"/>
      <c r="E760" s="85" t="str">
        <f t="shared" si="46"/>
        <v/>
      </c>
      <c r="F760" s="86" t="str">
        <f t="shared" si="47"/>
        <v/>
      </c>
      <c r="G760" s="84"/>
      <c r="H760" s="84"/>
      <c r="I760" s="84"/>
      <c r="J760" s="85" t="str">
        <f t="shared" si="48"/>
        <v/>
      </c>
      <c r="K760" s="86" t="str">
        <f t="shared" si="49"/>
        <v/>
      </c>
      <c r="L760" s="86"/>
      <c r="M760" s="87"/>
    </row>
    <row r="761" spans="1:13" ht="55.2" x14ac:dyDescent="0.25">
      <c r="A761" s="238">
        <v>2312</v>
      </c>
      <c r="B761" s="83" t="s">
        <v>191</v>
      </c>
      <c r="C761" s="84">
        <f>hidden1!B718</f>
        <v>50</v>
      </c>
      <c r="D761" s="84">
        <f>hidden1!F718</f>
        <v>242</v>
      </c>
      <c r="E761" s="85">
        <f t="shared" si="46"/>
        <v>484</v>
      </c>
      <c r="F761" s="86">
        <f t="shared" si="47"/>
        <v>192</v>
      </c>
      <c r="G761" s="84">
        <f>hidden1!G718</f>
        <v>-606</v>
      </c>
      <c r="H761" s="84">
        <f>hidden1!H718</f>
        <v>-2609</v>
      </c>
      <c r="I761" s="84">
        <f>hidden1!I718</f>
        <v>3457</v>
      </c>
      <c r="J761" s="85" t="str">
        <f t="shared" si="48"/>
        <v/>
      </c>
      <c r="K761" s="86">
        <f t="shared" si="49"/>
        <v>6066</v>
      </c>
      <c r="L761" s="86">
        <f>hidden4!B249</f>
        <v>0</v>
      </c>
      <c r="M761" s="87"/>
    </row>
    <row r="762" spans="1:13" ht="16.350000000000001" customHeight="1" x14ac:dyDescent="0.25">
      <c r="A762" s="239"/>
      <c r="B762" s="90" t="s">
        <v>24</v>
      </c>
      <c r="C762" s="84">
        <f>hidden1!B719</f>
        <v>50</v>
      </c>
      <c r="D762" s="84">
        <f>hidden1!F719</f>
        <v>242</v>
      </c>
      <c r="E762" s="85">
        <f t="shared" si="46"/>
        <v>484</v>
      </c>
      <c r="F762" s="86">
        <f t="shared" si="47"/>
        <v>192</v>
      </c>
      <c r="G762" s="84">
        <f>hidden1!G719</f>
        <v>-606</v>
      </c>
      <c r="H762" s="84">
        <f>hidden1!H719</f>
        <v>-2609</v>
      </c>
      <c r="I762" s="84">
        <f>hidden1!I719</f>
        <v>3457</v>
      </c>
      <c r="J762" s="85" t="str">
        <f t="shared" si="48"/>
        <v/>
      </c>
      <c r="K762" s="86">
        <f t="shared" si="49"/>
        <v>6066</v>
      </c>
      <c r="L762" s="252"/>
      <c r="M762" s="87"/>
    </row>
    <row r="763" spans="1:13" ht="16.350000000000001" customHeight="1" x14ac:dyDescent="0.25">
      <c r="A763" s="240"/>
      <c r="B763" s="83" t="s">
        <v>26</v>
      </c>
      <c r="C763" s="84">
        <f>hidden1!B720</f>
        <v>0</v>
      </c>
      <c r="D763" s="84">
        <f>hidden1!F720</f>
        <v>0</v>
      </c>
      <c r="E763" s="85" t="str">
        <f t="shared" si="46"/>
        <v/>
      </c>
      <c r="F763" s="86">
        <f t="shared" si="47"/>
        <v>0</v>
      </c>
      <c r="G763" s="84">
        <f>hidden1!G720</f>
        <v>0</v>
      </c>
      <c r="H763" s="84">
        <f>hidden1!H720</f>
        <v>0</v>
      </c>
      <c r="I763" s="84">
        <f>hidden1!I720</f>
        <v>0</v>
      </c>
      <c r="J763" s="85" t="str">
        <f t="shared" si="48"/>
        <v/>
      </c>
      <c r="K763" s="86">
        <f t="shared" si="49"/>
        <v>0</v>
      </c>
      <c r="L763" s="252"/>
      <c r="M763" s="87"/>
    </row>
    <row r="764" spans="1:13" ht="29.1" customHeight="1" x14ac:dyDescent="0.25">
      <c r="A764" s="238">
        <v>2313</v>
      </c>
      <c r="B764" s="83" t="s">
        <v>74</v>
      </c>
      <c r="C764" s="84">
        <f>hidden1!B721</f>
        <v>3</v>
      </c>
      <c r="D764" s="84">
        <f>hidden1!F721</f>
        <v>123</v>
      </c>
      <c r="E764" s="85">
        <f t="shared" si="46"/>
        <v>4100</v>
      </c>
      <c r="F764" s="86">
        <f t="shared" si="47"/>
        <v>120</v>
      </c>
      <c r="G764" s="84">
        <f>hidden1!G721</f>
        <v>-2566</v>
      </c>
      <c r="H764" s="84">
        <f>hidden1!H721</f>
        <v>-489</v>
      </c>
      <c r="I764" s="84">
        <f>hidden1!I721</f>
        <v>3178</v>
      </c>
      <c r="J764" s="85" t="str">
        <f t="shared" si="48"/>
        <v/>
      </c>
      <c r="K764" s="86">
        <f t="shared" si="49"/>
        <v>3667</v>
      </c>
      <c r="L764" s="86">
        <f>hidden4!B250</f>
        <v>0</v>
      </c>
      <c r="M764" s="87"/>
    </row>
    <row r="765" spans="1:13" ht="16.350000000000001" customHeight="1" x14ac:dyDescent="0.25">
      <c r="A765" s="239"/>
      <c r="B765" s="90" t="s">
        <v>24</v>
      </c>
      <c r="C765" s="84">
        <f>hidden1!B722</f>
        <v>3</v>
      </c>
      <c r="D765" s="84">
        <f>hidden1!F722</f>
        <v>123</v>
      </c>
      <c r="E765" s="85">
        <f t="shared" si="46"/>
        <v>4100</v>
      </c>
      <c r="F765" s="86">
        <f t="shared" si="47"/>
        <v>120</v>
      </c>
      <c r="G765" s="84">
        <f>hidden1!G722</f>
        <v>-2566</v>
      </c>
      <c r="H765" s="84">
        <f>hidden1!H722</f>
        <v>-489</v>
      </c>
      <c r="I765" s="84">
        <f>hidden1!I722</f>
        <v>3178</v>
      </c>
      <c r="J765" s="85" t="str">
        <f t="shared" si="48"/>
        <v/>
      </c>
      <c r="K765" s="86">
        <f t="shared" si="49"/>
        <v>3667</v>
      </c>
      <c r="L765" s="252"/>
      <c r="M765" s="87"/>
    </row>
    <row r="766" spans="1:13" ht="16.350000000000001" customHeight="1" x14ac:dyDescent="0.25">
      <c r="A766" s="240"/>
      <c r="B766" s="83" t="s">
        <v>26</v>
      </c>
      <c r="C766" s="84">
        <f>hidden1!B723</f>
        <v>3</v>
      </c>
      <c r="D766" s="84">
        <f>hidden1!F723</f>
        <v>123</v>
      </c>
      <c r="E766" s="85">
        <f t="shared" si="46"/>
        <v>4100</v>
      </c>
      <c r="F766" s="86">
        <f t="shared" si="47"/>
        <v>120</v>
      </c>
      <c r="G766" s="84">
        <f>hidden1!G723</f>
        <v>-2566</v>
      </c>
      <c r="H766" s="84">
        <f>hidden1!H723</f>
        <v>-489</v>
      </c>
      <c r="I766" s="84">
        <f>hidden1!I723</f>
        <v>3178</v>
      </c>
      <c r="J766" s="85" t="str">
        <f t="shared" si="48"/>
        <v/>
      </c>
      <c r="K766" s="86">
        <f t="shared" si="49"/>
        <v>3667</v>
      </c>
      <c r="L766" s="252"/>
      <c r="M766" s="87"/>
    </row>
    <row r="767" spans="1:13" ht="35.4" customHeight="1" x14ac:dyDescent="0.25">
      <c r="A767" s="238">
        <v>2314</v>
      </c>
      <c r="B767" s="125" t="s">
        <v>192</v>
      </c>
      <c r="C767" s="84">
        <f>hidden1!B724</f>
        <v>4</v>
      </c>
      <c r="D767" s="84">
        <f>hidden1!F724</f>
        <v>6</v>
      </c>
      <c r="E767" s="85">
        <f t="shared" si="46"/>
        <v>150</v>
      </c>
      <c r="F767" s="86">
        <f t="shared" si="47"/>
        <v>2</v>
      </c>
      <c r="G767" s="84">
        <f>hidden1!G724</f>
        <v>-501</v>
      </c>
      <c r="H767" s="84">
        <f>hidden1!H724</f>
        <v>-182</v>
      </c>
      <c r="I767" s="84">
        <f>hidden1!I724</f>
        <v>689</v>
      </c>
      <c r="J767" s="85" t="str">
        <f t="shared" si="48"/>
        <v/>
      </c>
      <c r="K767" s="86">
        <f t="shared" si="49"/>
        <v>871</v>
      </c>
      <c r="L767" s="86">
        <f>hidden4!B251</f>
        <v>0</v>
      </c>
      <c r="M767" s="87"/>
    </row>
    <row r="768" spans="1:13" ht="16.350000000000001" customHeight="1" x14ac:dyDescent="0.25">
      <c r="A768" s="239"/>
      <c r="B768" s="90" t="s">
        <v>24</v>
      </c>
      <c r="C768" s="84">
        <f>hidden1!B725</f>
        <v>4</v>
      </c>
      <c r="D768" s="84">
        <f>hidden1!F725</f>
        <v>6</v>
      </c>
      <c r="E768" s="85">
        <f t="shared" si="46"/>
        <v>150</v>
      </c>
      <c r="F768" s="86">
        <f t="shared" si="47"/>
        <v>2</v>
      </c>
      <c r="G768" s="84">
        <f>hidden1!G725</f>
        <v>-501</v>
      </c>
      <c r="H768" s="84">
        <f>hidden1!H725</f>
        <v>-182</v>
      </c>
      <c r="I768" s="84">
        <f>hidden1!I725</f>
        <v>689</v>
      </c>
      <c r="J768" s="85" t="str">
        <f t="shared" si="48"/>
        <v/>
      </c>
      <c r="K768" s="86">
        <f t="shared" si="49"/>
        <v>871</v>
      </c>
      <c r="L768" s="252"/>
      <c r="M768" s="87"/>
    </row>
    <row r="769" spans="1:13" ht="16.350000000000001" customHeight="1" x14ac:dyDescent="0.25">
      <c r="A769" s="240"/>
      <c r="B769" s="83" t="s">
        <v>26</v>
      </c>
      <c r="C769" s="84">
        <f>hidden1!B726</f>
        <v>4</v>
      </c>
      <c r="D769" s="84">
        <f>hidden1!F726</f>
        <v>6</v>
      </c>
      <c r="E769" s="85">
        <f t="shared" si="46"/>
        <v>150</v>
      </c>
      <c r="F769" s="86">
        <f t="shared" si="47"/>
        <v>2</v>
      </c>
      <c r="G769" s="84">
        <f>hidden1!G726</f>
        <v>-501</v>
      </c>
      <c r="H769" s="84">
        <f>hidden1!H726</f>
        <v>-182</v>
      </c>
      <c r="I769" s="84">
        <f>hidden1!I726</f>
        <v>689</v>
      </c>
      <c r="J769" s="85" t="str">
        <f t="shared" si="48"/>
        <v/>
      </c>
      <c r="K769" s="86">
        <f t="shared" si="49"/>
        <v>871</v>
      </c>
      <c r="L769" s="252"/>
      <c r="M769" s="87"/>
    </row>
    <row r="770" spans="1:13" ht="34.5" customHeight="1" x14ac:dyDescent="0.25">
      <c r="A770" s="109">
        <v>2315</v>
      </c>
      <c r="B770" s="125" t="s">
        <v>488</v>
      </c>
      <c r="C770" s="84">
        <f>hidden1!B727</f>
        <v>0</v>
      </c>
      <c r="D770" s="84">
        <f>hidden1!F727</f>
        <v>0</v>
      </c>
      <c r="E770" s="85" t="str">
        <f t="shared" si="46"/>
        <v/>
      </c>
      <c r="F770" s="86">
        <f t="shared" si="47"/>
        <v>0</v>
      </c>
      <c r="G770" s="84">
        <f>hidden1!G727</f>
        <v>-5</v>
      </c>
      <c r="H770" s="84">
        <f>hidden1!H727</f>
        <v>-2</v>
      </c>
      <c r="I770" s="84">
        <f>hidden1!I727</f>
        <v>7</v>
      </c>
      <c r="J770" s="85" t="str">
        <f t="shared" si="48"/>
        <v/>
      </c>
      <c r="K770" s="86">
        <f t="shared" si="49"/>
        <v>9</v>
      </c>
      <c r="L770" s="86">
        <f>hidden4!B252</f>
        <v>0</v>
      </c>
      <c r="M770" s="87"/>
    </row>
    <row r="771" spans="1:13" ht="16.350000000000001" customHeight="1" x14ac:dyDescent="0.25">
      <c r="A771" s="109"/>
      <c r="B771" s="90" t="s">
        <v>24</v>
      </c>
      <c r="C771" s="84">
        <f>hidden1!B728</f>
        <v>0</v>
      </c>
      <c r="D771" s="84">
        <f>hidden1!F728</f>
        <v>0</v>
      </c>
      <c r="E771" s="85" t="str">
        <f t="shared" si="46"/>
        <v/>
      </c>
      <c r="F771" s="86">
        <f t="shared" si="47"/>
        <v>0</v>
      </c>
      <c r="G771" s="84">
        <f>hidden1!G728</f>
        <v>-5</v>
      </c>
      <c r="H771" s="84">
        <f>hidden1!H728</f>
        <v>-2</v>
      </c>
      <c r="I771" s="84">
        <f>hidden1!I728</f>
        <v>7</v>
      </c>
      <c r="J771" s="85" t="str">
        <f t="shared" si="48"/>
        <v/>
      </c>
      <c r="K771" s="86">
        <f t="shared" si="49"/>
        <v>9</v>
      </c>
      <c r="L771" s="252"/>
      <c r="M771" s="87"/>
    </row>
    <row r="772" spans="1:13" ht="16.350000000000001" customHeight="1" x14ac:dyDescent="0.25">
      <c r="A772" s="109"/>
      <c r="B772" s="83" t="s">
        <v>26</v>
      </c>
      <c r="C772" s="84">
        <f>hidden1!B729</f>
        <v>0</v>
      </c>
      <c r="D772" s="84">
        <f>hidden1!F729</f>
        <v>0</v>
      </c>
      <c r="E772" s="85" t="str">
        <f t="shared" si="46"/>
        <v/>
      </c>
      <c r="F772" s="86">
        <f t="shared" si="47"/>
        <v>0</v>
      </c>
      <c r="G772" s="84">
        <f>hidden1!G729</f>
        <v>-5</v>
      </c>
      <c r="H772" s="84">
        <f>hidden1!H729</f>
        <v>-2</v>
      </c>
      <c r="I772" s="84">
        <f>hidden1!I729</f>
        <v>7</v>
      </c>
      <c r="J772" s="85" t="str">
        <f t="shared" si="48"/>
        <v/>
      </c>
      <c r="K772" s="86">
        <f t="shared" si="49"/>
        <v>9</v>
      </c>
      <c r="L772" s="252"/>
      <c r="M772" s="87"/>
    </row>
    <row r="773" spans="1:13" ht="33" customHeight="1" x14ac:dyDescent="0.25">
      <c r="A773" s="238">
        <v>2316</v>
      </c>
      <c r="B773" s="83" t="s">
        <v>73</v>
      </c>
      <c r="C773" s="84">
        <f>hidden1!B730</f>
        <v>1</v>
      </c>
      <c r="D773" s="84">
        <f>hidden1!F730</f>
        <v>3</v>
      </c>
      <c r="E773" s="85">
        <f t="shared" si="46"/>
        <v>300</v>
      </c>
      <c r="F773" s="86">
        <f t="shared" si="47"/>
        <v>2</v>
      </c>
      <c r="G773" s="84">
        <f>hidden1!G730</f>
        <v>-29</v>
      </c>
      <c r="H773" s="84">
        <f>hidden1!H730</f>
        <v>-54</v>
      </c>
      <c r="I773" s="84">
        <f>hidden1!I730</f>
        <v>86</v>
      </c>
      <c r="J773" s="85" t="str">
        <f t="shared" si="48"/>
        <v/>
      </c>
      <c r="K773" s="86">
        <f t="shared" si="49"/>
        <v>140</v>
      </c>
      <c r="L773" s="86">
        <f>hidden4!B253</f>
        <v>0</v>
      </c>
      <c r="M773" s="87"/>
    </row>
    <row r="774" spans="1:13" ht="16.350000000000001" customHeight="1" x14ac:dyDescent="0.25">
      <c r="A774" s="239"/>
      <c r="B774" s="90" t="s">
        <v>24</v>
      </c>
      <c r="C774" s="84">
        <f>hidden1!B731</f>
        <v>1</v>
      </c>
      <c r="D774" s="84">
        <f>hidden1!F731</f>
        <v>3</v>
      </c>
      <c r="E774" s="85">
        <f t="shared" si="46"/>
        <v>300</v>
      </c>
      <c r="F774" s="86">
        <f t="shared" si="47"/>
        <v>2</v>
      </c>
      <c r="G774" s="84">
        <f>hidden1!G731</f>
        <v>-29</v>
      </c>
      <c r="H774" s="84">
        <f>hidden1!H731</f>
        <v>-54</v>
      </c>
      <c r="I774" s="84">
        <f>hidden1!I731</f>
        <v>86</v>
      </c>
      <c r="J774" s="85" t="str">
        <f t="shared" si="48"/>
        <v/>
      </c>
      <c r="K774" s="86">
        <f t="shared" si="49"/>
        <v>140</v>
      </c>
      <c r="L774" s="252"/>
      <c r="M774" s="87"/>
    </row>
    <row r="775" spans="1:13" ht="16.350000000000001" customHeight="1" x14ac:dyDescent="0.25">
      <c r="A775" s="240"/>
      <c r="B775" s="83" t="s">
        <v>26</v>
      </c>
      <c r="C775" s="84">
        <f>hidden1!B732</f>
        <v>1</v>
      </c>
      <c r="D775" s="84">
        <f>hidden1!F732</f>
        <v>3</v>
      </c>
      <c r="E775" s="85">
        <f t="shared" si="46"/>
        <v>300</v>
      </c>
      <c r="F775" s="86">
        <f t="shared" si="47"/>
        <v>2</v>
      </c>
      <c r="G775" s="84">
        <f>hidden1!G732</f>
        <v>-29</v>
      </c>
      <c r="H775" s="84">
        <f>hidden1!H732</f>
        <v>-54</v>
      </c>
      <c r="I775" s="84">
        <f>hidden1!I732</f>
        <v>86</v>
      </c>
      <c r="J775" s="85" t="str">
        <f t="shared" si="48"/>
        <v/>
      </c>
      <c r="K775" s="86">
        <f t="shared" si="49"/>
        <v>140</v>
      </c>
      <c r="L775" s="252"/>
      <c r="M775" s="87"/>
    </row>
    <row r="776" spans="1:13" ht="18" customHeight="1" x14ac:dyDescent="0.25">
      <c r="A776" s="246">
        <v>2320</v>
      </c>
      <c r="B776" s="101" t="s">
        <v>535</v>
      </c>
      <c r="C776" s="84">
        <f>hidden1!B733</f>
        <v>0</v>
      </c>
      <c r="D776" s="84">
        <f>hidden1!F733</f>
        <v>-111</v>
      </c>
      <c r="E776" s="85" t="str">
        <f t="shared" si="46"/>
        <v/>
      </c>
      <c r="F776" s="86">
        <f t="shared" si="47"/>
        <v>-111</v>
      </c>
      <c r="G776" s="84">
        <f>hidden1!G733</f>
        <v>-23</v>
      </c>
      <c r="H776" s="84">
        <f>hidden1!H733</f>
        <v>-110</v>
      </c>
      <c r="I776" s="84">
        <f>hidden1!I733</f>
        <v>22</v>
      </c>
      <c r="J776" s="85" t="str">
        <f t="shared" si="48"/>
        <v/>
      </c>
      <c r="K776" s="86">
        <f t="shared" si="49"/>
        <v>132</v>
      </c>
      <c r="L776" s="86">
        <f>hidden4!B254</f>
        <v>0</v>
      </c>
      <c r="M776" s="87"/>
    </row>
    <row r="777" spans="1:13" ht="16.350000000000001" customHeight="1" x14ac:dyDescent="0.25">
      <c r="A777" s="247"/>
      <c r="B777" s="90" t="s">
        <v>24</v>
      </c>
      <c r="C777" s="84">
        <f>hidden1!B734</f>
        <v>0</v>
      </c>
      <c r="D777" s="84">
        <f>hidden1!F734</f>
        <v>-111</v>
      </c>
      <c r="E777" s="85" t="str">
        <f t="shared" si="46"/>
        <v/>
      </c>
      <c r="F777" s="86">
        <f t="shared" si="47"/>
        <v>-111</v>
      </c>
      <c r="G777" s="84">
        <f>hidden1!G734</f>
        <v>-23</v>
      </c>
      <c r="H777" s="84">
        <f>hidden1!H734</f>
        <v>-110</v>
      </c>
      <c r="I777" s="84">
        <f>hidden1!I734</f>
        <v>22</v>
      </c>
      <c r="J777" s="85" t="str">
        <f t="shared" si="48"/>
        <v/>
      </c>
      <c r="K777" s="86">
        <f t="shared" si="49"/>
        <v>132</v>
      </c>
      <c r="L777" s="252"/>
      <c r="M777" s="87"/>
    </row>
    <row r="778" spans="1:13" ht="16.350000000000001" customHeight="1" x14ac:dyDescent="0.25">
      <c r="A778" s="248"/>
      <c r="B778" s="83" t="s">
        <v>26</v>
      </c>
      <c r="C778" s="84">
        <f>hidden1!B735</f>
        <v>0</v>
      </c>
      <c r="D778" s="84">
        <f>hidden1!F735</f>
        <v>-111</v>
      </c>
      <c r="E778" s="85" t="str">
        <f t="shared" si="46"/>
        <v/>
      </c>
      <c r="F778" s="86">
        <f t="shared" si="47"/>
        <v>-111</v>
      </c>
      <c r="G778" s="84">
        <f>hidden1!G735</f>
        <v>-23</v>
      </c>
      <c r="H778" s="84">
        <f>hidden1!H735</f>
        <v>-110</v>
      </c>
      <c r="I778" s="84">
        <f>hidden1!I735</f>
        <v>22</v>
      </c>
      <c r="J778" s="85" t="str">
        <f t="shared" si="48"/>
        <v/>
      </c>
      <c r="K778" s="86">
        <f t="shared" si="49"/>
        <v>132</v>
      </c>
      <c r="L778" s="252"/>
      <c r="M778" s="87"/>
    </row>
    <row r="779" spans="1:13" ht="15" customHeight="1" x14ac:dyDescent="0.25">
      <c r="A779" s="111"/>
      <c r="B779" s="94" t="s">
        <v>70</v>
      </c>
      <c r="C779" s="84"/>
      <c r="D779" s="84"/>
      <c r="E779" s="85" t="str">
        <f t="shared" si="46"/>
        <v/>
      </c>
      <c r="F779" s="86" t="str">
        <f t="shared" si="47"/>
        <v/>
      </c>
      <c r="G779" s="84"/>
      <c r="H779" s="84"/>
      <c r="I779" s="84"/>
      <c r="J779" s="85" t="str">
        <f t="shared" si="48"/>
        <v/>
      </c>
      <c r="K779" s="86" t="str">
        <f t="shared" si="49"/>
        <v/>
      </c>
      <c r="L779" s="86"/>
      <c r="M779" s="87"/>
    </row>
    <row r="780" spans="1:13" ht="29.1" customHeight="1" x14ac:dyDescent="0.25">
      <c r="A780" s="238">
        <v>2322</v>
      </c>
      <c r="B780" s="83" t="s">
        <v>61</v>
      </c>
      <c r="C780" s="84">
        <f>hidden1!B736</f>
        <v>0</v>
      </c>
      <c r="D780" s="84">
        <f>hidden1!F736</f>
        <v>-111</v>
      </c>
      <c r="E780" s="85" t="str">
        <f t="shared" si="46"/>
        <v/>
      </c>
      <c r="F780" s="86">
        <f t="shared" si="47"/>
        <v>-111</v>
      </c>
      <c r="G780" s="84">
        <f>hidden1!G736</f>
        <v>-23</v>
      </c>
      <c r="H780" s="84">
        <f>hidden1!H736</f>
        <v>-110</v>
      </c>
      <c r="I780" s="84">
        <f>hidden1!I736</f>
        <v>22</v>
      </c>
      <c r="J780" s="85" t="str">
        <f t="shared" si="48"/>
        <v/>
      </c>
      <c r="K780" s="86">
        <f t="shared" si="49"/>
        <v>132</v>
      </c>
      <c r="L780" s="86">
        <f>hidden4!B255</f>
        <v>0</v>
      </c>
      <c r="M780" s="87"/>
    </row>
    <row r="781" spans="1:13" ht="16.350000000000001" customHeight="1" x14ac:dyDescent="0.25">
      <c r="A781" s="239"/>
      <c r="B781" s="90" t="s">
        <v>24</v>
      </c>
      <c r="C781" s="84">
        <f>hidden1!B737</f>
        <v>0</v>
      </c>
      <c r="D781" s="84">
        <f>hidden1!F737</f>
        <v>-111</v>
      </c>
      <c r="E781" s="85" t="str">
        <f t="shared" si="46"/>
        <v/>
      </c>
      <c r="F781" s="86">
        <f t="shared" si="47"/>
        <v>-111</v>
      </c>
      <c r="G781" s="84">
        <f>hidden1!G737</f>
        <v>-23</v>
      </c>
      <c r="H781" s="84">
        <f>hidden1!H737</f>
        <v>-110</v>
      </c>
      <c r="I781" s="84">
        <f>hidden1!I737</f>
        <v>22</v>
      </c>
      <c r="J781" s="85" t="str">
        <f t="shared" si="48"/>
        <v/>
      </c>
      <c r="K781" s="86">
        <f t="shared" si="49"/>
        <v>132</v>
      </c>
      <c r="L781" s="252"/>
      <c r="M781" s="87"/>
    </row>
    <row r="782" spans="1:13" ht="16.350000000000001" customHeight="1" x14ac:dyDescent="0.25">
      <c r="A782" s="240"/>
      <c r="B782" s="83" t="s">
        <v>26</v>
      </c>
      <c r="C782" s="84">
        <f>hidden1!B738</f>
        <v>0</v>
      </c>
      <c r="D782" s="84">
        <f>hidden1!F738</f>
        <v>-111</v>
      </c>
      <c r="E782" s="85" t="str">
        <f t="shared" ref="E782:E845" si="50">IF(C782&lt;0,IF(D782&gt;=0,"",(C782/D782)*100),IF(D782&lt;0,"",IF(C782=0,"",(D782/C782)*100)))</f>
        <v/>
      </c>
      <c r="F782" s="86">
        <f t="shared" ref="F782:F845" si="51">IF(D782="","",(D782-C782))</f>
        <v>-111</v>
      </c>
      <c r="G782" s="84">
        <f>hidden1!G738</f>
        <v>-23</v>
      </c>
      <c r="H782" s="84">
        <f>hidden1!H738</f>
        <v>-110</v>
      </c>
      <c r="I782" s="84">
        <f>hidden1!I738</f>
        <v>22</v>
      </c>
      <c r="J782" s="85" t="str">
        <f t="shared" si="48"/>
        <v/>
      </c>
      <c r="K782" s="86">
        <f t="shared" si="49"/>
        <v>132</v>
      </c>
      <c r="L782" s="252"/>
      <c r="M782" s="87"/>
    </row>
    <row r="783" spans="1:13" ht="33" customHeight="1" x14ac:dyDescent="0.25">
      <c r="A783" s="109">
        <v>2323</v>
      </c>
      <c r="B783" s="83" t="s">
        <v>489</v>
      </c>
      <c r="C783" s="84">
        <f>hidden1!B739</f>
        <v>0</v>
      </c>
      <c r="D783" s="84">
        <f>hidden1!F739</f>
        <v>0</v>
      </c>
      <c r="E783" s="85" t="str">
        <f t="shared" si="50"/>
        <v/>
      </c>
      <c r="F783" s="86">
        <f t="shared" si="51"/>
        <v>0</v>
      </c>
      <c r="G783" s="84">
        <f>hidden1!G739</f>
        <v>0</v>
      </c>
      <c r="H783" s="84">
        <f>hidden1!H739</f>
        <v>0</v>
      </c>
      <c r="I783" s="84">
        <f>hidden1!I739</f>
        <v>0</v>
      </c>
      <c r="J783" s="85" t="str">
        <f t="shared" si="48"/>
        <v/>
      </c>
      <c r="K783" s="86">
        <f t="shared" si="49"/>
        <v>0</v>
      </c>
      <c r="L783" s="86">
        <f>hidden4!B256</f>
        <v>0</v>
      </c>
      <c r="M783" s="87"/>
    </row>
    <row r="784" spans="1:13" ht="16.350000000000001" customHeight="1" x14ac:dyDescent="0.25">
      <c r="A784" s="109"/>
      <c r="B784" s="90" t="s">
        <v>24</v>
      </c>
      <c r="C784" s="84">
        <f>hidden1!B740</f>
        <v>0</v>
      </c>
      <c r="D784" s="84">
        <f>hidden1!F740</f>
        <v>0</v>
      </c>
      <c r="E784" s="85" t="str">
        <f t="shared" si="50"/>
        <v/>
      </c>
      <c r="F784" s="86">
        <f t="shared" si="51"/>
        <v>0</v>
      </c>
      <c r="G784" s="84">
        <f>hidden1!G740</f>
        <v>0</v>
      </c>
      <c r="H784" s="84">
        <f>hidden1!H740</f>
        <v>0</v>
      </c>
      <c r="I784" s="84">
        <f>hidden1!I740</f>
        <v>0</v>
      </c>
      <c r="J784" s="85" t="str">
        <f t="shared" ref="J784:J847" si="52">IF(H784&lt;0,IF(I784&gt;=0,"",(H784/I784)*100),IF(I784&lt;0,"",IF(H784=0,"",(I784/H784)*100)))</f>
        <v/>
      </c>
      <c r="K784" s="86">
        <f t="shared" ref="K784:K847" si="53">IF(I784="","",(I784-H784))</f>
        <v>0</v>
      </c>
      <c r="L784" s="252"/>
      <c r="M784" s="87"/>
    </row>
    <row r="785" spans="1:13" ht="16.350000000000001" customHeight="1" x14ac:dyDescent="0.25">
      <c r="A785" s="109"/>
      <c r="B785" s="83" t="s">
        <v>26</v>
      </c>
      <c r="C785" s="84">
        <f>hidden1!B741</f>
        <v>0</v>
      </c>
      <c r="D785" s="84">
        <f>hidden1!F741</f>
        <v>0</v>
      </c>
      <c r="E785" s="85" t="str">
        <f t="shared" si="50"/>
        <v/>
      </c>
      <c r="F785" s="86">
        <f t="shared" si="51"/>
        <v>0</v>
      </c>
      <c r="G785" s="84">
        <f>hidden1!G741</f>
        <v>0</v>
      </c>
      <c r="H785" s="84">
        <f>hidden1!H741</f>
        <v>0</v>
      </c>
      <c r="I785" s="84">
        <f>hidden1!I741</f>
        <v>0</v>
      </c>
      <c r="J785" s="85" t="str">
        <f t="shared" si="52"/>
        <v/>
      </c>
      <c r="K785" s="86">
        <f t="shared" si="53"/>
        <v>0</v>
      </c>
      <c r="L785" s="252"/>
      <c r="M785" s="87"/>
    </row>
    <row r="786" spans="1:13" ht="29.1" customHeight="1" x14ac:dyDescent="0.25">
      <c r="A786" s="238">
        <v>2325</v>
      </c>
      <c r="B786" s="83" t="s">
        <v>62</v>
      </c>
      <c r="C786" s="84">
        <f>hidden1!B742</f>
        <v>0</v>
      </c>
      <c r="D786" s="84">
        <f>hidden1!F742</f>
        <v>0</v>
      </c>
      <c r="E786" s="85" t="str">
        <f t="shared" si="50"/>
        <v/>
      </c>
      <c r="F786" s="86">
        <f t="shared" si="51"/>
        <v>0</v>
      </c>
      <c r="G786" s="84">
        <f>hidden1!G742</f>
        <v>0</v>
      </c>
      <c r="H786" s="84">
        <f>hidden1!H742</f>
        <v>0</v>
      </c>
      <c r="I786" s="84">
        <f>hidden1!I742</f>
        <v>0</v>
      </c>
      <c r="J786" s="85" t="str">
        <f t="shared" si="52"/>
        <v/>
      </c>
      <c r="K786" s="86">
        <f t="shared" si="53"/>
        <v>0</v>
      </c>
      <c r="L786" s="86">
        <f>hidden4!B257</f>
        <v>0</v>
      </c>
      <c r="M786" s="87"/>
    </row>
    <row r="787" spans="1:13" ht="16.350000000000001" customHeight="1" x14ac:dyDescent="0.25">
      <c r="A787" s="239"/>
      <c r="B787" s="90" t="s">
        <v>24</v>
      </c>
      <c r="C787" s="84">
        <f>hidden1!B743</f>
        <v>0</v>
      </c>
      <c r="D787" s="84">
        <f>hidden1!F743</f>
        <v>0</v>
      </c>
      <c r="E787" s="85" t="str">
        <f t="shared" si="50"/>
        <v/>
      </c>
      <c r="F787" s="86">
        <f t="shared" si="51"/>
        <v>0</v>
      </c>
      <c r="G787" s="84">
        <f>hidden1!G743</f>
        <v>0</v>
      </c>
      <c r="H787" s="84">
        <f>hidden1!H743</f>
        <v>0</v>
      </c>
      <c r="I787" s="84">
        <f>hidden1!I743</f>
        <v>0</v>
      </c>
      <c r="J787" s="85" t="str">
        <f t="shared" si="52"/>
        <v/>
      </c>
      <c r="K787" s="86">
        <f t="shared" si="53"/>
        <v>0</v>
      </c>
      <c r="L787" s="252"/>
      <c r="M787" s="87"/>
    </row>
    <row r="788" spans="1:13" ht="16.350000000000001" customHeight="1" x14ac:dyDescent="0.25">
      <c r="A788" s="240"/>
      <c r="B788" s="83" t="s">
        <v>26</v>
      </c>
      <c r="C788" s="84">
        <f>hidden1!B744</f>
        <v>0</v>
      </c>
      <c r="D788" s="84">
        <f>hidden1!F744</f>
        <v>0</v>
      </c>
      <c r="E788" s="85" t="str">
        <f t="shared" si="50"/>
        <v/>
      </c>
      <c r="F788" s="86">
        <f t="shared" si="51"/>
        <v>0</v>
      </c>
      <c r="G788" s="84">
        <f>hidden1!G744</f>
        <v>0</v>
      </c>
      <c r="H788" s="84">
        <f>hidden1!H744</f>
        <v>0</v>
      </c>
      <c r="I788" s="84">
        <f>hidden1!I744</f>
        <v>0</v>
      </c>
      <c r="J788" s="85" t="str">
        <f t="shared" si="52"/>
        <v/>
      </c>
      <c r="K788" s="86">
        <f t="shared" si="53"/>
        <v>0</v>
      </c>
      <c r="L788" s="252"/>
      <c r="M788" s="87"/>
    </row>
    <row r="789" spans="1:13" ht="72.75" customHeight="1" x14ac:dyDescent="0.25">
      <c r="A789" s="246">
        <v>2330</v>
      </c>
      <c r="B789" s="83" t="s">
        <v>536</v>
      </c>
      <c r="C789" s="84">
        <f>hidden1!B745</f>
        <v>30</v>
      </c>
      <c r="D789" s="84">
        <f>hidden1!F745</f>
        <v>-469</v>
      </c>
      <c r="E789" s="85" t="str">
        <f t="shared" si="50"/>
        <v/>
      </c>
      <c r="F789" s="86">
        <f t="shared" si="51"/>
        <v>-499</v>
      </c>
      <c r="G789" s="84">
        <f>hidden1!G745</f>
        <v>-2394</v>
      </c>
      <c r="H789" s="84">
        <f>hidden1!H745</f>
        <v>-1143</v>
      </c>
      <c r="I789" s="84">
        <f>hidden1!I745</f>
        <v>3068</v>
      </c>
      <c r="J789" s="85" t="str">
        <f t="shared" si="52"/>
        <v/>
      </c>
      <c r="K789" s="86">
        <f t="shared" si="53"/>
        <v>4211</v>
      </c>
      <c r="L789" s="86">
        <f>hidden4!B258</f>
        <v>3</v>
      </c>
      <c r="M789" s="87"/>
    </row>
    <row r="790" spans="1:13" ht="16.350000000000001" customHeight="1" x14ac:dyDescent="0.25">
      <c r="A790" s="247"/>
      <c r="B790" s="90" t="s">
        <v>24</v>
      </c>
      <c r="C790" s="84">
        <f>hidden1!B746</f>
        <v>30</v>
      </c>
      <c r="D790" s="84">
        <f>hidden1!F746</f>
        <v>-469</v>
      </c>
      <c r="E790" s="85" t="str">
        <f t="shared" si="50"/>
        <v/>
      </c>
      <c r="F790" s="86">
        <f t="shared" si="51"/>
        <v>-499</v>
      </c>
      <c r="G790" s="84">
        <f>hidden1!G746</f>
        <v>-2394</v>
      </c>
      <c r="H790" s="84">
        <f>hidden1!H746</f>
        <v>-1143</v>
      </c>
      <c r="I790" s="84">
        <f>hidden1!I746</f>
        <v>3068</v>
      </c>
      <c r="J790" s="85" t="str">
        <f t="shared" si="52"/>
        <v/>
      </c>
      <c r="K790" s="86">
        <f t="shared" si="53"/>
        <v>4211</v>
      </c>
      <c r="L790" s="252"/>
      <c r="M790" s="87"/>
    </row>
    <row r="791" spans="1:13" ht="16.350000000000001" customHeight="1" x14ac:dyDescent="0.25">
      <c r="A791" s="248"/>
      <c r="B791" s="83" t="s">
        <v>26</v>
      </c>
      <c r="C791" s="84">
        <f>hidden1!B747</f>
        <v>30</v>
      </c>
      <c r="D791" s="84">
        <f>hidden1!F747</f>
        <v>-469</v>
      </c>
      <c r="E791" s="85" t="str">
        <f t="shared" si="50"/>
        <v/>
      </c>
      <c r="F791" s="86">
        <f t="shared" si="51"/>
        <v>-499</v>
      </c>
      <c r="G791" s="84">
        <f>hidden1!G747</f>
        <v>-2394</v>
      </c>
      <c r="H791" s="84">
        <f>hidden1!H747</f>
        <v>-1123</v>
      </c>
      <c r="I791" s="84">
        <f>hidden1!I747</f>
        <v>3048</v>
      </c>
      <c r="J791" s="85" t="str">
        <f t="shared" si="52"/>
        <v/>
      </c>
      <c r="K791" s="86">
        <f t="shared" si="53"/>
        <v>4171</v>
      </c>
      <c r="L791" s="252"/>
      <c r="M791" s="87"/>
    </row>
    <row r="792" spans="1:13" ht="15" customHeight="1" x14ac:dyDescent="0.25">
      <c r="A792" s="111"/>
      <c r="B792" s="94" t="s">
        <v>40</v>
      </c>
      <c r="C792" s="84"/>
      <c r="D792" s="84"/>
      <c r="E792" s="85" t="str">
        <f t="shared" si="50"/>
        <v/>
      </c>
      <c r="F792" s="86" t="str">
        <f t="shared" si="51"/>
        <v/>
      </c>
      <c r="G792" s="84"/>
      <c r="H792" s="84"/>
      <c r="I792" s="84"/>
      <c r="J792" s="85" t="str">
        <f t="shared" si="52"/>
        <v/>
      </c>
      <c r="K792" s="86" t="str">
        <f t="shared" si="53"/>
        <v/>
      </c>
      <c r="L792" s="86"/>
      <c r="M792" s="87"/>
    </row>
    <row r="793" spans="1:13" ht="103.2" customHeight="1" x14ac:dyDescent="0.25">
      <c r="A793" s="238">
        <v>2332</v>
      </c>
      <c r="B793" s="83" t="s">
        <v>193</v>
      </c>
      <c r="C793" s="84">
        <f>hidden1!B748</f>
        <v>0</v>
      </c>
      <c r="D793" s="84">
        <f>hidden1!F748</f>
        <v>0</v>
      </c>
      <c r="E793" s="85" t="str">
        <f t="shared" si="50"/>
        <v/>
      </c>
      <c r="F793" s="86">
        <f t="shared" si="51"/>
        <v>0</v>
      </c>
      <c r="G793" s="84">
        <f>hidden1!G748</f>
        <v>0</v>
      </c>
      <c r="H793" s="84">
        <f>hidden1!H748</f>
        <v>-20</v>
      </c>
      <c r="I793" s="84">
        <f>hidden1!I748</f>
        <v>20</v>
      </c>
      <c r="J793" s="85" t="str">
        <f t="shared" si="52"/>
        <v/>
      </c>
      <c r="K793" s="86">
        <f t="shared" si="53"/>
        <v>40</v>
      </c>
      <c r="L793" s="86">
        <f>hidden4!B259</f>
        <v>0</v>
      </c>
      <c r="M793" s="87"/>
    </row>
    <row r="794" spans="1:13" ht="16.350000000000001" customHeight="1" x14ac:dyDescent="0.25">
      <c r="A794" s="239"/>
      <c r="B794" s="90" t="s">
        <v>24</v>
      </c>
      <c r="C794" s="84">
        <f>hidden1!B749</f>
        <v>0</v>
      </c>
      <c r="D794" s="84">
        <f>hidden1!F749</f>
        <v>0</v>
      </c>
      <c r="E794" s="85" t="str">
        <f t="shared" si="50"/>
        <v/>
      </c>
      <c r="F794" s="86">
        <f t="shared" si="51"/>
        <v>0</v>
      </c>
      <c r="G794" s="84">
        <f>hidden1!G749</f>
        <v>0</v>
      </c>
      <c r="H794" s="84">
        <f>hidden1!H749</f>
        <v>-20</v>
      </c>
      <c r="I794" s="84">
        <f>hidden1!I749</f>
        <v>20</v>
      </c>
      <c r="J794" s="85" t="str">
        <f t="shared" si="52"/>
        <v/>
      </c>
      <c r="K794" s="86">
        <f t="shared" si="53"/>
        <v>40</v>
      </c>
      <c r="L794" s="252"/>
      <c r="M794" s="87"/>
    </row>
    <row r="795" spans="1:13" ht="16.350000000000001" customHeight="1" x14ac:dyDescent="0.25">
      <c r="A795" s="240"/>
      <c r="B795" s="83" t="s">
        <v>26</v>
      </c>
      <c r="C795" s="84">
        <f>hidden1!B750</f>
        <v>0</v>
      </c>
      <c r="D795" s="84">
        <f>hidden1!F750</f>
        <v>0</v>
      </c>
      <c r="E795" s="85" t="str">
        <f t="shared" si="50"/>
        <v/>
      </c>
      <c r="F795" s="86">
        <f t="shared" si="51"/>
        <v>0</v>
      </c>
      <c r="G795" s="84">
        <f>hidden1!G750</f>
        <v>0</v>
      </c>
      <c r="H795" s="84">
        <f>hidden1!H750</f>
        <v>0</v>
      </c>
      <c r="I795" s="84">
        <f>hidden1!I750</f>
        <v>0</v>
      </c>
      <c r="J795" s="85" t="str">
        <f t="shared" si="52"/>
        <v/>
      </c>
      <c r="K795" s="86">
        <f t="shared" si="53"/>
        <v>0</v>
      </c>
      <c r="L795" s="252"/>
      <c r="M795" s="87"/>
    </row>
    <row r="796" spans="1:13" ht="84.75" customHeight="1" x14ac:dyDescent="0.25">
      <c r="A796" s="238">
        <v>2333</v>
      </c>
      <c r="B796" s="83" t="s">
        <v>63</v>
      </c>
      <c r="C796" s="84">
        <f>hidden1!B751</f>
        <v>15</v>
      </c>
      <c r="D796" s="84">
        <f>hidden1!F751</f>
        <v>-384</v>
      </c>
      <c r="E796" s="85" t="str">
        <f t="shared" si="50"/>
        <v/>
      </c>
      <c r="F796" s="86">
        <f t="shared" si="51"/>
        <v>-399</v>
      </c>
      <c r="G796" s="84">
        <f>hidden1!G751</f>
        <v>-1874</v>
      </c>
      <c r="H796" s="84">
        <f>hidden1!H751</f>
        <v>-645</v>
      </c>
      <c r="I796" s="84">
        <f>hidden1!I751</f>
        <v>2135</v>
      </c>
      <c r="J796" s="85" t="str">
        <f t="shared" si="52"/>
        <v/>
      </c>
      <c r="K796" s="86">
        <f t="shared" si="53"/>
        <v>2780</v>
      </c>
      <c r="L796" s="86">
        <f>hidden4!B260</f>
        <v>0</v>
      </c>
      <c r="M796" s="87"/>
    </row>
    <row r="797" spans="1:13" ht="16.350000000000001" customHeight="1" x14ac:dyDescent="0.25">
      <c r="A797" s="239"/>
      <c r="B797" s="90" t="s">
        <v>24</v>
      </c>
      <c r="C797" s="84">
        <f>hidden1!B752</f>
        <v>15</v>
      </c>
      <c r="D797" s="84">
        <f>hidden1!F752</f>
        <v>-384</v>
      </c>
      <c r="E797" s="85" t="str">
        <f t="shared" si="50"/>
        <v/>
      </c>
      <c r="F797" s="86">
        <f t="shared" si="51"/>
        <v>-399</v>
      </c>
      <c r="G797" s="84">
        <f>hidden1!G752</f>
        <v>-1874</v>
      </c>
      <c r="H797" s="84">
        <f>hidden1!H752</f>
        <v>-645</v>
      </c>
      <c r="I797" s="84">
        <f>hidden1!I752</f>
        <v>2135</v>
      </c>
      <c r="J797" s="85" t="str">
        <f t="shared" si="52"/>
        <v/>
      </c>
      <c r="K797" s="86">
        <f t="shared" si="53"/>
        <v>2780</v>
      </c>
      <c r="L797" s="252"/>
      <c r="M797" s="87"/>
    </row>
    <row r="798" spans="1:13" ht="16.350000000000001" customHeight="1" x14ac:dyDescent="0.25">
      <c r="A798" s="240"/>
      <c r="B798" s="83" t="s">
        <v>26</v>
      </c>
      <c r="C798" s="84">
        <f>hidden1!B753</f>
        <v>15</v>
      </c>
      <c r="D798" s="84">
        <f>hidden1!F753</f>
        <v>-384</v>
      </c>
      <c r="E798" s="85" t="str">
        <f t="shared" si="50"/>
        <v/>
      </c>
      <c r="F798" s="86">
        <f t="shared" si="51"/>
        <v>-399</v>
      </c>
      <c r="G798" s="84">
        <f>hidden1!G753</f>
        <v>-1874</v>
      </c>
      <c r="H798" s="84">
        <f>hidden1!H753</f>
        <v>-645</v>
      </c>
      <c r="I798" s="84">
        <f>hidden1!I753</f>
        <v>2135</v>
      </c>
      <c r="J798" s="85" t="str">
        <f t="shared" si="52"/>
        <v/>
      </c>
      <c r="K798" s="86">
        <f t="shared" si="53"/>
        <v>2780</v>
      </c>
      <c r="L798" s="252"/>
      <c r="M798" s="87"/>
    </row>
    <row r="799" spans="1:13" ht="89.1" customHeight="1" x14ac:dyDescent="0.25">
      <c r="A799" s="238">
        <v>2334</v>
      </c>
      <c r="B799" s="128" t="s">
        <v>194</v>
      </c>
      <c r="C799" s="84">
        <f>hidden1!B754</f>
        <v>4</v>
      </c>
      <c r="D799" s="84">
        <f>hidden1!F754</f>
        <v>-32</v>
      </c>
      <c r="E799" s="85" t="str">
        <f t="shared" si="50"/>
        <v/>
      </c>
      <c r="F799" s="86">
        <f t="shared" si="51"/>
        <v>-36</v>
      </c>
      <c r="G799" s="84">
        <f>hidden1!G754</f>
        <v>-248</v>
      </c>
      <c r="H799" s="84">
        <f>hidden1!H754</f>
        <v>-100</v>
      </c>
      <c r="I799" s="84">
        <f>hidden1!I754</f>
        <v>316</v>
      </c>
      <c r="J799" s="85" t="str">
        <f t="shared" si="52"/>
        <v/>
      </c>
      <c r="K799" s="86">
        <f t="shared" si="53"/>
        <v>416</v>
      </c>
      <c r="L799" s="86">
        <f>hidden4!B261</f>
        <v>0</v>
      </c>
      <c r="M799" s="87"/>
    </row>
    <row r="800" spans="1:13" ht="16.350000000000001" customHeight="1" x14ac:dyDescent="0.25">
      <c r="A800" s="239"/>
      <c r="B800" s="90" t="s">
        <v>24</v>
      </c>
      <c r="C800" s="84">
        <f>hidden1!B755</f>
        <v>4</v>
      </c>
      <c r="D800" s="84">
        <f>hidden1!F755</f>
        <v>-32</v>
      </c>
      <c r="E800" s="85" t="str">
        <f t="shared" si="50"/>
        <v/>
      </c>
      <c r="F800" s="86">
        <f t="shared" si="51"/>
        <v>-36</v>
      </c>
      <c r="G800" s="84">
        <f>hidden1!G755</f>
        <v>-248</v>
      </c>
      <c r="H800" s="84">
        <f>hidden1!H755</f>
        <v>-100</v>
      </c>
      <c r="I800" s="84">
        <f>hidden1!I755</f>
        <v>316</v>
      </c>
      <c r="J800" s="85" t="str">
        <f t="shared" si="52"/>
        <v/>
      </c>
      <c r="K800" s="86">
        <f t="shared" si="53"/>
        <v>416</v>
      </c>
      <c r="L800" s="252"/>
      <c r="M800" s="87"/>
    </row>
    <row r="801" spans="1:13" ht="16.350000000000001" customHeight="1" x14ac:dyDescent="0.25">
      <c r="A801" s="240"/>
      <c r="B801" s="83" t="s">
        <v>26</v>
      </c>
      <c r="C801" s="84">
        <f>hidden1!B756</f>
        <v>4</v>
      </c>
      <c r="D801" s="84">
        <f>hidden1!F756</f>
        <v>-32</v>
      </c>
      <c r="E801" s="85" t="str">
        <f t="shared" si="50"/>
        <v/>
      </c>
      <c r="F801" s="86">
        <f t="shared" si="51"/>
        <v>-36</v>
      </c>
      <c r="G801" s="84">
        <f>hidden1!G756</f>
        <v>-248</v>
      </c>
      <c r="H801" s="84">
        <f>hidden1!H756</f>
        <v>-100</v>
      </c>
      <c r="I801" s="84">
        <f>hidden1!I756</f>
        <v>316</v>
      </c>
      <c r="J801" s="85" t="str">
        <f t="shared" si="52"/>
        <v/>
      </c>
      <c r="K801" s="86">
        <f t="shared" si="53"/>
        <v>416</v>
      </c>
      <c r="L801" s="252"/>
      <c r="M801" s="87"/>
    </row>
    <row r="802" spans="1:13" ht="74.25" customHeight="1" x14ac:dyDescent="0.25">
      <c r="A802" s="109">
        <v>2335</v>
      </c>
      <c r="B802" s="128" t="s">
        <v>490</v>
      </c>
      <c r="C802" s="84">
        <f>hidden1!B757</f>
        <v>0</v>
      </c>
      <c r="D802" s="84">
        <f>hidden1!F757</f>
        <v>1</v>
      </c>
      <c r="E802" s="85" t="str">
        <f t="shared" si="50"/>
        <v/>
      </c>
      <c r="F802" s="86">
        <f t="shared" si="51"/>
        <v>1</v>
      </c>
      <c r="G802" s="84">
        <f>hidden1!G757</f>
        <v>-47</v>
      </c>
      <c r="H802" s="84">
        <f>hidden1!H757</f>
        <v>-10</v>
      </c>
      <c r="I802" s="84">
        <f>hidden1!I757</f>
        <v>58</v>
      </c>
      <c r="J802" s="85" t="str">
        <f t="shared" si="52"/>
        <v/>
      </c>
      <c r="K802" s="86">
        <f t="shared" si="53"/>
        <v>68</v>
      </c>
      <c r="L802" s="86">
        <f>hidden4!B262</f>
        <v>0</v>
      </c>
      <c r="M802" s="87"/>
    </row>
    <row r="803" spans="1:13" ht="16.350000000000001" customHeight="1" x14ac:dyDescent="0.25">
      <c r="A803" s="109"/>
      <c r="B803" s="90" t="s">
        <v>24</v>
      </c>
      <c r="C803" s="84">
        <f>hidden1!B758</f>
        <v>0</v>
      </c>
      <c r="D803" s="84">
        <f>hidden1!F758</f>
        <v>1</v>
      </c>
      <c r="E803" s="85" t="str">
        <f t="shared" si="50"/>
        <v/>
      </c>
      <c r="F803" s="86">
        <f t="shared" si="51"/>
        <v>1</v>
      </c>
      <c r="G803" s="84">
        <f>hidden1!G758</f>
        <v>-47</v>
      </c>
      <c r="H803" s="84">
        <f>hidden1!H758</f>
        <v>-10</v>
      </c>
      <c r="I803" s="84">
        <f>hidden1!I758</f>
        <v>58</v>
      </c>
      <c r="J803" s="85" t="str">
        <f t="shared" si="52"/>
        <v/>
      </c>
      <c r="K803" s="86">
        <f t="shared" si="53"/>
        <v>68</v>
      </c>
      <c r="L803" s="258"/>
      <c r="M803" s="87"/>
    </row>
    <row r="804" spans="1:13" ht="16.350000000000001" customHeight="1" x14ac:dyDescent="0.25">
      <c r="A804" s="109"/>
      <c r="B804" s="83" t="s">
        <v>26</v>
      </c>
      <c r="C804" s="84">
        <f>hidden1!B759</f>
        <v>0</v>
      </c>
      <c r="D804" s="84">
        <f>hidden1!F759</f>
        <v>1</v>
      </c>
      <c r="E804" s="85" t="str">
        <f t="shared" si="50"/>
        <v/>
      </c>
      <c r="F804" s="86">
        <f t="shared" si="51"/>
        <v>1</v>
      </c>
      <c r="G804" s="84">
        <f>hidden1!G759</f>
        <v>-47</v>
      </c>
      <c r="H804" s="84">
        <f>hidden1!H759</f>
        <v>-10</v>
      </c>
      <c r="I804" s="84">
        <f>hidden1!I759</f>
        <v>58</v>
      </c>
      <c r="J804" s="85" t="str">
        <f t="shared" si="52"/>
        <v/>
      </c>
      <c r="K804" s="86">
        <f t="shared" si="53"/>
        <v>68</v>
      </c>
      <c r="L804" s="258"/>
      <c r="M804" s="87"/>
    </row>
    <row r="805" spans="1:13" ht="86.4" customHeight="1" x14ac:dyDescent="0.25">
      <c r="A805" s="238">
        <v>2336</v>
      </c>
      <c r="B805" s="83" t="s">
        <v>64</v>
      </c>
      <c r="C805" s="84">
        <f>hidden1!B760</f>
        <v>11</v>
      </c>
      <c r="D805" s="84">
        <f>hidden1!F760</f>
        <v>-54</v>
      </c>
      <c r="E805" s="85" t="str">
        <f t="shared" si="50"/>
        <v/>
      </c>
      <c r="F805" s="86">
        <f t="shared" si="51"/>
        <v>-65</v>
      </c>
      <c r="G805" s="84">
        <f>hidden1!G760</f>
        <v>-225</v>
      </c>
      <c r="H805" s="84">
        <f>hidden1!H760</f>
        <v>-368</v>
      </c>
      <c r="I805" s="84">
        <f>hidden1!I760</f>
        <v>539</v>
      </c>
      <c r="J805" s="85" t="str">
        <f t="shared" si="52"/>
        <v/>
      </c>
      <c r="K805" s="86">
        <f t="shared" si="53"/>
        <v>907</v>
      </c>
      <c r="L805" s="84">
        <f>hidden4!B263</f>
        <v>3</v>
      </c>
      <c r="M805" s="87"/>
    </row>
    <row r="806" spans="1:13" ht="16.350000000000001" customHeight="1" x14ac:dyDescent="0.25">
      <c r="A806" s="239"/>
      <c r="B806" s="90" t="s">
        <v>24</v>
      </c>
      <c r="C806" s="84">
        <f>hidden1!B761</f>
        <v>11</v>
      </c>
      <c r="D806" s="84">
        <f>hidden1!F761</f>
        <v>-54</v>
      </c>
      <c r="E806" s="85" t="str">
        <f t="shared" si="50"/>
        <v/>
      </c>
      <c r="F806" s="86">
        <f t="shared" si="51"/>
        <v>-65</v>
      </c>
      <c r="G806" s="84">
        <f>hidden1!G761</f>
        <v>-225</v>
      </c>
      <c r="H806" s="84">
        <f>hidden1!H761</f>
        <v>-368</v>
      </c>
      <c r="I806" s="84">
        <f>hidden1!I761</f>
        <v>539</v>
      </c>
      <c r="J806" s="85" t="str">
        <f t="shared" si="52"/>
        <v/>
      </c>
      <c r="K806" s="86">
        <f t="shared" si="53"/>
        <v>907</v>
      </c>
      <c r="L806" s="290"/>
      <c r="M806" s="87"/>
    </row>
    <row r="807" spans="1:13" ht="16.350000000000001" customHeight="1" x14ac:dyDescent="0.25">
      <c r="A807" s="240"/>
      <c r="B807" s="83" t="s">
        <v>26</v>
      </c>
      <c r="C807" s="84">
        <f>hidden1!B762</f>
        <v>11</v>
      </c>
      <c r="D807" s="84">
        <f>hidden1!F762</f>
        <v>-54</v>
      </c>
      <c r="E807" s="85" t="str">
        <f t="shared" si="50"/>
        <v/>
      </c>
      <c r="F807" s="86">
        <f t="shared" si="51"/>
        <v>-65</v>
      </c>
      <c r="G807" s="84">
        <f>hidden1!G762</f>
        <v>-225</v>
      </c>
      <c r="H807" s="84">
        <f>hidden1!H762</f>
        <v>-368</v>
      </c>
      <c r="I807" s="84">
        <f>hidden1!I762</f>
        <v>539</v>
      </c>
      <c r="J807" s="85" t="str">
        <f t="shared" si="52"/>
        <v/>
      </c>
      <c r="K807" s="86">
        <f t="shared" si="53"/>
        <v>907</v>
      </c>
      <c r="L807" s="290"/>
      <c r="M807" s="87"/>
    </row>
    <row r="808" spans="1:13" ht="41.25" customHeight="1" x14ac:dyDescent="0.25">
      <c r="A808" s="261">
        <v>2340</v>
      </c>
      <c r="B808" s="83" t="s">
        <v>491</v>
      </c>
      <c r="C808" s="84">
        <f>hidden1!B763</f>
        <v>0</v>
      </c>
      <c r="D808" s="84">
        <f>hidden1!F763</f>
        <v>0</v>
      </c>
      <c r="E808" s="85" t="str">
        <f t="shared" si="50"/>
        <v/>
      </c>
      <c r="F808" s="86">
        <f t="shared" si="51"/>
        <v>0</v>
      </c>
      <c r="G808" s="84">
        <f>hidden1!G763</f>
        <v>0</v>
      </c>
      <c r="H808" s="84">
        <f>hidden1!H763</f>
        <v>0</v>
      </c>
      <c r="I808" s="84">
        <f>hidden1!I763</f>
        <v>0</v>
      </c>
      <c r="J808" s="85" t="str">
        <f t="shared" si="52"/>
        <v/>
      </c>
      <c r="K808" s="86">
        <f t="shared" si="53"/>
        <v>0</v>
      </c>
      <c r="L808" s="84" t="s">
        <v>8</v>
      </c>
      <c r="M808" s="87"/>
    </row>
    <row r="809" spans="1:13" ht="16.350000000000001" customHeight="1" x14ac:dyDescent="0.25">
      <c r="A809" s="247"/>
      <c r="B809" s="90" t="s">
        <v>24</v>
      </c>
      <c r="C809" s="84">
        <f>hidden1!B764</f>
        <v>0</v>
      </c>
      <c r="D809" s="84">
        <f>hidden1!F764</f>
        <v>0</v>
      </c>
      <c r="E809" s="85" t="str">
        <f t="shared" si="50"/>
        <v/>
      </c>
      <c r="F809" s="86">
        <f t="shared" si="51"/>
        <v>0</v>
      </c>
      <c r="G809" s="84">
        <f>hidden1!G764</f>
        <v>0</v>
      </c>
      <c r="H809" s="84">
        <f>hidden1!H764</f>
        <v>0</v>
      </c>
      <c r="I809" s="84">
        <f>hidden1!I764</f>
        <v>0</v>
      </c>
      <c r="J809" s="85" t="str">
        <f t="shared" si="52"/>
        <v/>
      </c>
      <c r="K809" s="86">
        <f t="shared" si="53"/>
        <v>0</v>
      </c>
      <c r="L809" s="258"/>
      <c r="M809" s="87"/>
    </row>
    <row r="810" spans="1:13" ht="16.350000000000001" customHeight="1" x14ac:dyDescent="0.25">
      <c r="A810" s="248"/>
      <c r="B810" s="83" t="s">
        <v>26</v>
      </c>
      <c r="C810" s="84">
        <f>hidden1!B765</f>
        <v>0</v>
      </c>
      <c r="D810" s="84">
        <f>hidden1!F765</f>
        <v>0</v>
      </c>
      <c r="E810" s="85" t="str">
        <f t="shared" si="50"/>
        <v/>
      </c>
      <c r="F810" s="86">
        <f t="shared" si="51"/>
        <v>0</v>
      </c>
      <c r="G810" s="84">
        <f>hidden1!G765</f>
        <v>0</v>
      </c>
      <c r="H810" s="84">
        <f>hidden1!H765</f>
        <v>0</v>
      </c>
      <c r="I810" s="84">
        <f>hidden1!I765</f>
        <v>0</v>
      </c>
      <c r="J810" s="85" t="str">
        <f t="shared" si="52"/>
        <v/>
      </c>
      <c r="K810" s="86">
        <f t="shared" si="53"/>
        <v>0</v>
      </c>
      <c r="L810" s="258"/>
      <c r="M810" s="87"/>
    </row>
    <row r="811" spans="1:13" ht="15" customHeight="1" x14ac:dyDescent="0.25">
      <c r="A811" s="111"/>
      <c r="B811" s="94" t="s">
        <v>70</v>
      </c>
      <c r="C811" s="84"/>
      <c r="D811" s="84"/>
      <c r="E811" s="85" t="str">
        <f t="shared" si="50"/>
        <v/>
      </c>
      <c r="F811" s="86" t="str">
        <f t="shared" si="51"/>
        <v/>
      </c>
      <c r="G811" s="84"/>
      <c r="H811" s="84"/>
      <c r="I811" s="84"/>
      <c r="J811" s="85" t="str">
        <f t="shared" si="52"/>
        <v/>
      </c>
      <c r="K811" s="86" t="str">
        <f t="shared" si="53"/>
        <v/>
      </c>
      <c r="L811" s="84"/>
      <c r="M811" s="87"/>
    </row>
    <row r="812" spans="1:13" ht="76.2" customHeight="1" x14ac:dyDescent="0.25">
      <c r="A812" s="238">
        <v>2342</v>
      </c>
      <c r="B812" s="83" t="s">
        <v>195</v>
      </c>
      <c r="C812" s="84">
        <f>hidden1!B766</f>
        <v>0</v>
      </c>
      <c r="D812" s="84">
        <f>hidden1!F766</f>
        <v>0</v>
      </c>
      <c r="E812" s="85" t="str">
        <f t="shared" si="50"/>
        <v/>
      </c>
      <c r="F812" s="86">
        <f t="shared" si="51"/>
        <v>0</v>
      </c>
      <c r="G812" s="84">
        <f>hidden1!G766</f>
        <v>0</v>
      </c>
      <c r="H812" s="84">
        <f>hidden1!H766</f>
        <v>0</v>
      </c>
      <c r="I812" s="84">
        <f>hidden1!I766</f>
        <v>0</v>
      </c>
      <c r="J812" s="85" t="str">
        <f t="shared" si="52"/>
        <v/>
      </c>
      <c r="K812" s="86">
        <f t="shared" si="53"/>
        <v>0</v>
      </c>
      <c r="L812" s="84" t="s">
        <v>8</v>
      </c>
      <c r="M812" s="87"/>
    </row>
    <row r="813" spans="1:13" ht="16.350000000000001" customHeight="1" x14ac:dyDescent="0.25">
      <c r="A813" s="239"/>
      <c r="B813" s="90" t="s">
        <v>24</v>
      </c>
      <c r="C813" s="84">
        <f>hidden1!B767</f>
        <v>0</v>
      </c>
      <c r="D813" s="84">
        <f>hidden1!F767</f>
        <v>0</v>
      </c>
      <c r="E813" s="85" t="str">
        <f t="shared" si="50"/>
        <v/>
      </c>
      <c r="F813" s="86">
        <f t="shared" si="51"/>
        <v>0</v>
      </c>
      <c r="G813" s="84">
        <f>hidden1!G767</f>
        <v>0</v>
      </c>
      <c r="H813" s="84">
        <f>hidden1!H767</f>
        <v>0</v>
      </c>
      <c r="I813" s="84">
        <f>hidden1!I767</f>
        <v>0</v>
      </c>
      <c r="J813" s="85" t="str">
        <f t="shared" si="52"/>
        <v/>
      </c>
      <c r="K813" s="86">
        <f t="shared" si="53"/>
        <v>0</v>
      </c>
      <c r="L813" s="258"/>
      <c r="M813" s="87"/>
    </row>
    <row r="814" spans="1:13" ht="16.350000000000001" customHeight="1" x14ac:dyDescent="0.25">
      <c r="A814" s="240"/>
      <c r="B814" s="83" t="s">
        <v>26</v>
      </c>
      <c r="C814" s="84">
        <f>hidden1!B768</f>
        <v>0</v>
      </c>
      <c r="D814" s="84">
        <f>hidden1!F768</f>
        <v>0</v>
      </c>
      <c r="E814" s="85" t="str">
        <f t="shared" si="50"/>
        <v/>
      </c>
      <c r="F814" s="86">
        <f t="shared" si="51"/>
        <v>0</v>
      </c>
      <c r="G814" s="84">
        <f>hidden1!G768</f>
        <v>0</v>
      </c>
      <c r="H814" s="84">
        <f>hidden1!H768</f>
        <v>0</v>
      </c>
      <c r="I814" s="84">
        <f>hidden1!I768</f>
        <v>0</v>
      </c>
      <c r="J814" s="85" t="str">
        <f t="shared" si="52"/>
        <v/>
      </c>
      <c r="K814" s="86">
        <f t="shared" si="53"/>
        <v>0</v>
      </c>
      <c r="L814" s="258"/>
      <c r="M814" s="87"/>
    </row>
    <row r="815" spans="1:13" ht="44.4" customHeight="1" x14ac:dyDescent="0.25">
      <c r="A815" s="238">
        <v>2343</v>
      </c>
      <c r="B815" s="83" t="s">
        <v>65</v>
      </c>
      <c r="C815" s="84">
        <f>hidden1!B769</f>
        <v>0</v>
      </c>
      <c r="D815" s="84">
        <f>hidden1!F769</f>
        <v>0</v>
      </c>
      <c r="E815" s="85" t="str">
        <f t="shared" si="50"/>
        <v/>
      </c>
      <c r="F815" s="86">
        <f t="shared" si="51"/>
        <v>0</v>
      </c>
      <c r="G815" s="84">
        <f>hidden1!G769</f>
        <v>0</v>
      </c>
      <c r="H815" s="84">
        <f>hidden1!H769</f>
        <v>0</v>
      </c>
      <c r="I815" s="84">
        <f>hidden1!I769</f>
        <v>0</v>
      </c>
      <c r="J815" s="85" t="str">
        <f t="shared" si="52"/>
        <v/>
      </c>
      <c r="K815" s="86">
        <f t="shared" si="53"/>
        <v>0</v>
      </c>
      <c r="L815" s="84" t="s">
        <v>8</v>
      </c>
      <c r="M815" s="87"/>
    </row>
    <row r="816" spans="1:13" ht="16.350000000000001" customHeight="1" x14ac:dyDescent="0.25">
      <c r="A816" s="239"/>
      <c r="B816" s="90" t="s">
        <v>24</v>
      </c>
      <c r="C816" s="84">
        <f>hidden1!B770</f>
        <v>0</v>
      </c>
      <c r="D816" s="84">
        <f>hidden1!F770</f>
        <v>0</v>
      </c>
      <c r="E816" s="85" t="str">
        <f t="shared" si="50"/>
        <v/>
      </c>
      <c r="F816" s="86">
        <f t="shared" si="51"/>
        <v>0</v>
      </c>
      <c r="G816" s="84">
        <f>hidden1!G770</f>
        <v>0</v>
      </c>
      <c r="H816" s="84">
        <f>hidden1!H770</f>
        <v>0</v>
      </c>
      <c r="I816" s="84">
        <f>hidden1!I770</f>
        <v>0</v>
      </c>
      <c r="J816" s="85" t="str">
        <f t="shared" si="52"/>
        <v/>
      </c>
      <c r="K816" s="86">
        <f t="shared" si="53"/>
        <v>0</v>
      </c>
      <c r="L816" s="258"/>
      <c r="M816" s="87"/>
    </row>
    <row r="817" spans="1:13" ht="16.350000000000001" customHeight="1" x14ac:dyDescent="0.25">
      <c r="A817" s="240"/>
      <c r="B817" s="83" t="s">
        <v>26</v>
      </c>
      <c r="C817" s="84">
        <f>hidden1!B771</f>
        <v>0</v>
      </c>
      <c r="D817" s="84">
        <f>hidden1!F771</f>
        <v>0</v>
      </c>
      <c r="E817" s="85" t="str">
        <f t="shared" si="50"/>
        <v/>
      </c>
      <c r="F817" s="86">
        <f t="shared" si="51"/>
        <v>0</v>
      </c>
      <c r="G817" s="84">
        <f>hidden1!G771</f>
        <v>0</v>
      </c>
      <c r="H817" s="84">
        <f>hidden1!H771</f>
        <v>0</v>
      </c>
      <c r="I817" s="84">
        <f>hidden1!I771</f>
        <v>0</v>
      </c>
      <c r="J817" s="85" t="str">
        <f t="shared" si="52"/>
        <v/>
      </c>
      <c r="K817" s="86">
        <f t="shared" si="53"/>
        <v>0</v>
      </c>
      <c r="L817" s="258"/>
      <c r="M817" s="87"/>
    </row>
    <row r="818" spans="1:13" ht="47.25" customHeight="1" x14ac:dyDescent="0.25">
      <c r="A818" s="109">
        <v>2344</v>
      </c>
      <c r="B818" s="83" t="s">
        <v>492</v>
      </c>
      <c r="C818" s="84">
        <f>hidden1!B772</f>
        <v>0</v>
      </c>
      <c r="D818" s="84">
        <f>hidden1!F772</f>
        <v>0</v>
      </c>
      <c r="E818" s="85" t="str">
        <f t="shared" si="50"/>
        <v/>
      </c>
      <c r="F818" s="86">
        <f t="shared" si="51"/>
        <v>0</v>
      </c>
      <c r="G818" s="84">
        <f>hidden1!G772</f>
        <v>0</v>
      </c>
      <c r="H818" s="84">
        <f>hidden1!H772</f>
        <v>0</v>
      </c>
      <c r="I818" s="84">
        <f>hidden1!I772</f>
        <v>0</v>
      </c>
      <c r="J818" s="85" t="str">
        <f t="shared" si="52"/>
        <v/>
      </c>
      <c r="K818" s="86">
        <f t="shared" si="53"/>
        <v>0</v>
      </c>
      <c r="L818" s="84">
        <f>hidden4!B267</f>
        <v>0</v>
      </c>
      <c r="M818" s="87"/>
    </row>
    <row r="819" spans="1:13" ht="16.350000000000001" customHeight="1" x14ac:dyDescent="0.25">
      <c r="A819" s="109"/>
      <c r="B819" s="90" t="s">
        <v>24</v>
      </c>
      <c r="C819" s="84">
        <f>hidden1!B773</f>
        <v>0</v>
      </c>
      <c r="D819" s="84">
        <f>hidden1!F773</f>
        <v>0</v>
      </c>
      <c r="E819" s="85" t="str">
        <f t="shared" si="50"/>
        <v/>
      </c>
      <c r="F819" s="86">
        <f t="shared" si="51"/>
        <v>0</v>
      </c>
      <c r="G819" s="84">
        <f>hidden1!G773</f>
        <v>0</v>
      </c>
      <c r="H819" s="84">
        <f>hidden1!H773</f>
        <v>0</v>
      </c>
      <c r="I819" s="84">
        <f>hidden1!I773</f>
        <v>0</v>
      </c>
      <c r="J819" s="85" t="str">
        <f t="shared" si="52"/>
        <v/>
      </c>
      <c r="K819" s="86">
        <f t="shared" si="53"/>
        <v>0</v>
      </c>
      <c r="L819" s="258"/>
      <c r="M819" s="87"/>
    </row>
    <row r="820" spans="1:13" ht="16.350000000000001" customHeight="1" x14ac:dyDescent="0.25">
      <c r="A820" s="109"/>
      <c r="B820" s="83" t="s">
        <v>26</v>
      </c>
      <c r="C820" s="84">
        <f>hidden1!B774</f>
        <v>0</v>
      </c>
      <c r="D820" s="84">
        <f>hidden1!F774</f>
        <v>0</v>
      </c>
      <c r="E820" s="85" t="str">
        <f t="shared" si="50"/>
        <v/>
      </c>
      <c r="F820" s="86">
        <f t="shared" si="51"/>
        <v>0</v>
      </c>
      <c r="G820" s="84">
        <f>hidden1!G774</f>
        <v>0</v>
      </c>
      <c r="H820" s="84">
        <f>hidden1!H774</f>
        <v>0</v>
      </c>
      <c r="I820" s="84">
        <f>hidden1!I774</f>
        <v>0</v>
      </c>
      <c r="J820" s="85" t="str">
        <f t="shared" si="52"/>
        <v/>
      </c>
      <c r="K820" s="86">
        <f t="shared" si="53"/>
        <v>0</v>
      </c>
      <c r="L820" s="258"/>
      <c r="M820" s="87"/>
    </row>
    <row r="821" spans="1:13" ht="45.75" customHeight="1" x14ac:dyDescent="0.25">
      <c r="A821" s="238">
        <v>2346</v>
      </c>
      <c r="B821" s="83" t="s">
        <v>66</v>
      </c>
      <c r="C821" s="84">
        <f>hidden1!B775</f>
        <v>0</v>
      </c>
      <c r="D821" s="84">
        <f>hidden1!F775</f>
        <v>0</v>
      </c>
      <c r="E821" s="85" t="str">
        <f t="shared" si="50"/>
        <v/>
      </c>
      <c r="F821" s="86">
        <f t="shared" si="51"/>
        <v>0</v>
      </c>
      <c r="G821" s="84">
        <f>hidden1!G775</f>
        <v>0</v>
      </c>
      <c r="H821" s="84">
        <f>hidden1!H775</f>
        <v>0</v>
      </c>
      <c r="I821" s="84">
        <f>hidden1!I775</f>
        <v>0</v>
      </c>
      <c r="J821" s="85" t="str">
        <f t="shared" si="52"/>
        <v/>
      </c>
      <c r="K821" s="86">
        <f t="shared" si="53"/>
        <v>0</v>
      </c>
      <c r="L821" s="84" t="s">
        <v>8</v>
      </c>
      <c r="M821" s="87"/>
    </row>
    <row r="822" spans="1:13" ht="16.350000000000001" customHeight="1" x14ac:dyDescent="0.25">
      <c r="A822" s="239"/>
      <c r="B822" s="90" t="s">
        <v>24</v>
      </c>
      <c r="C822" s="84">
        <f>hidden1!B776</f>
        <v>0</v>
      </c>
      <c r="D822" s="84">
        <f>hidden1!F776</f>
        <v>0</v>
      </c>
      <c r="E822" s="85" t="str">
        <f t="shared" si="50"/>
        <v/>
      </c>
      <c r="F822" s="86">
        <f t="shared" si="51"/>
        <v>0</v>
      </c>
      <c r="G822" s="84">
        <f>hidden1!G776</f>
        <v>0</v>
      </c>
      <c r="H822" s="84">
        <f>hidden1!H776</f>
        <v>0</v>
      </c>
      <c r="I822" s="84">
        <f>hidden1!I776</f>
        <v>0</v>
      </c>
      <c r="J822" s="85" t="str">
        <f t="shared" si="52"/>
        <v/>
      </c>
      <c r="K822" s="86">
        <f t="shared" si="53"/>
        <v>0</v>
      </c>
      <c r="L822" s="258"/>
      <c r="M822" s="87"/>
    </row>
    <row r="823" spans="1:13" ht="16.350000000000001" customHeight="1" x14ac:dyDescent="0.25">
      <c r="A823" s="240"/>
      <c r="B823" s="83" t="s">
        <v>26</v>
      </c>
      <c r="C823" s="84">
        <f>hidden1!B777</f>
        <v>0</v>
      </c>
      <c r="D823" s="84">
        <f>hidden1!F777</f>
        <v>0</v>
      </c>
      <c r="E823" s="85" t="str">
        <f t="shared" si="50"/>
        <v/>
      </c>
      <c r="F823" s="86">
        <f t="shared" si="51"/>
        <v>0</v>
      </c>
      <c r="G823" s="84">
        <f>hidden1!G777</f>
        <v>0</v>
      </c>
      <c r="H823" s="84">
        <f>hidden1!H777</f>
        <v>0</v>
      </c>
      <c r="I823" s="84">
        <f>hidden1!I777</f>
        <v>0</v>
      </c>
      <c r="J823" s="85" t="str">
        <f t="shared" si="52"/>
        <v/>
      </c>
      <c r="K823" s="86">
        <f t="shared" si="53"/>
        <v>0</v>
      </c>
      <c r="L823" s="258"/>
      <c r="M823" s="87"/>
    </row>
    <row r="824" spans="1:13" ht="32.4" customHeight="1" x14ac:dyDescent="0.25">
      <c r="A824" s="246">
        <v>2350</v>
      </c>
      <c r="B824" s="83" t="s">
        <v>494</v>
      </c>
      <c r="C824" s="84">
        <f>hidden1!B778</f>
        <v>217</v>
      </c>
      <c r="D824" s="84">
        <f>hidden1!F778</f>
        <v>610</v>
      </c>
      <c r="E824" s="85">
        <f t="shared" si="50"/>
        <v>281.10599078341016</v>
      </c>
      <c r="F824" s="86">
        <f t="shared" si="51"/>
        <v>393</v>
      </c>
      <c r="G824" s="84">
        <f>hidden1!G778</f>
        <v>-16533</v>
      </c>
      <c r="H824" s="84">
        <f>hidden1!H778</f>
        <v>-1740</v>
      </c>
      <c r="I824" s="84">
        <f>hidden1!I778</f>
        <v>18883</v>
      </c>
      <c r="J824" s="85" t="str">
        <f t="shared" si="52"/>
        <v/>
      </c>
      <c r="K824" s="86">
        <f t="shared" si="53"/>
        <v>20623</v>
      </c>
      <c r="L824" s="84">
        <f>hidden4!B269</f>
        <v>0</v>
      </c>
      <c r="M824" s="87"/>
    </row>
    <row r="825" spans="1:13" ht="16.350000000000001" customHeight="1" x14ac:dyDescent="0.25">
      <c r="A825" s="247"/>
      <c r="B825" s="90" t="s">
        <v>24</v>
      </c>
      <c r="C825" s="84">
        <f>hidden1!B779</f>
        <v>217</v>
      </c>
      <c r="D825" s="84">
        <f>hidden1!F779</f>
        <v>610</v>
      </c>
      <c r="E825" s="85">
        <f t="shared" si="50"/>
        <v>281.10599078341016</v>
      </c>
      <c r="F825" s="86">
        <f t="shared" si="51"/>
        <v>393</v>
      </c>
      <c r="G825" s="84">
        <f>hidden1!G779</f>
        <v>-16533</v>
      </c>
      <c r="H825" s="84">
        <f>hidden1!H779</f>
        <v>-1740</v>
      </c>
      <c r="I825" s="84">
        <f>hidden1!I779</f>
        <v>18883</v>
      </c>
      <c r="J825" s="85" t="str">
        <f t="shared" si="52"/>
        <v/>
      </c>
      <c r="K825" s="86">
        <f t="shared" si="53"/>
        <v>20623</v>
      </c>
      <c r="L825" s="252"/>
      <c r="M825" s="87"/>
    </row>
    <row r="826" spans="1:13" ht="16.350000000000001" customHeight="1" x14ac:dyDescent="0.25">
      <c r="A826" s="248"/>
      <c r="B826" s="83" t="s">
        <v>26</v>
      </c>
      <c r="C826" s="84">
        <f>hidden1!B780</f>
        <v>186</v>
      </c>
      <c r="D826" s="84">
        <f>hidden1!F780</f>
        <v>250</v>
      </c>
      <c r="E826" s="85">
        <f t="shared" si="50"/>
        <v>134.40860215053763</v>
      </c>
      <c r="F826" s="86">
        <f t="shared" si="51"/>
        <v>64</v>
      </c>
      <c r="G826" s="84">
        <f>hidden1!G780</f>
        <v>-16738</v>
      </c>
      <c r="H826" s="84">
        <f>hidden1!H780</f>
        <v>-1459</v>
      </c>
      <c r="I826" s="84">
        <f>hidden1!I780</f>
        <v>18447</v>
      </c>
      <c r="J826" s="85" t="str">
        <f t="shared" si="52"/>
        <v/>
      </c>
      <c r="K826" s="86">
        <f t="shared" si="53"/>
        <v>19906</v>
      </c>
      <c r="L826" s="252"/>
      <c r="M826" s="87"/>
    </row>
    <row r="827" spans="1:13" ht="15" customHeight="1" x14ac:dyDescent="0.25">
      <c r="A827" s="111"/>
      <c r="B827" s="94" t="s">
        <v>40</v>
      </c>
      <c r="C827" s="84"/>
      <c r="D827" s="84"/>
      <c r="E827" s="85" t="str">
        <f t="shared" si="50"/>
        <v/>
      </c>
      <c r="F827" s="86" t="str">
        <f t="shared" si="51"/>
        <v/>
      </c>
      <c r="G827" s="84"/>
      <c r="H827" s="84"/>
      <c r="I827" s="84"/>
      <c r="J827" s="85" t="str">
        <f t="shared" si="52"/>
        <v/>
      </c>
      <c r="K827" s="86" t="str">
        <f t="shared" si="53"/>
        <v/>
      </c>
      <c r="L827" s="86"/>
      <c r="M827" s="87"/>
    </row>
    <row r="828" spans="1:13" ht="59.4" customHeight="1" x14ac:dyDescent="0.25">
      <c r="A828" s="238">
        <v>2352</v>
      </c>
      <c r="B828" s="83" t="s">
        <v>196</v>
      </c>
      <c r="C828" s="84">
        <f>hidden1!B781</f>
        <v>31</v>
      </c>
      <c r="D828" s="84">
        <f>hidden1!F781</f>
        <v>360</v>
      </c>
      <c r="E828" s="85">
        <f t="shared" si="50"/>
        <v>1161.2903225806451</v>
      </c>
      <c r="F828" s="86">
        <f t="shared" si="51"/>
        <v>329</v>
      </c>
      <c r="G828" s="84">
        <f>hidden1!G781</f>
        <v>205</v>
      </c>
      <c r="H828" s="84">
        <f>hidden1!H781</f>
        <v>-281</v>
      </c>
      <c r="I828" s="84">
        <f>hidden1!I781</f>
        <v>436</v>
      </c>
      <c r="J828" s="85" t="str">
        <f t="shared" si="52"/>
        <v/>
      </c>
      <c r="K828" s="86">
        <f t="shared" si="53"/>
        <v>717</v>
      </c>
      <c r="L828" s="86">
        <f>hidden4!B270</f>
        <v>0</v>
      </c>
      <c r="M828" s="87"/>
    </row>
    <row r="829" spans="1:13" ht="16.350000000000001" customHeight="1" x14ac:dyDescent="0.25">
      <c r="A829" s="239"/>
      <c r="B829" s="90" t="s">
        <v>24</v>
      </c>
      <c r="C829" s="84">
        <f>hidden1!B782</f>
        <v>31</v>
      </c>
      <c r="D829" s="84">
        <f>hidden1!F782</f>
        <v>360</v>
      </c>
      <c r="E829" s="85">
        <f t="shared" si="50"/>
        <v>1161.2903225806451</v>
      </c>
      <c r="F829" s="86">
        <f t="shared" si="51"/>
        <v>329</v>
      </c>
      <c r="G829" s="84">
        <f>hidden1!G782</f>
        <v>205</v>
      </c>
      <c r="H829" s="84">
        <f>hidden1!H782</f>
        <v>-281</v>
      </c>
      <c r="I829" s="84">
        <f>hidden1!I782</f>
        <v>436</v>
      </c>
      <c r="J829" s="85" t="str">
        <f t="shared" si="52"/>
        <v/>
      </c>
      <c r="K829" s="86">
        <f t="shared" si="53"/>
        <v>717</v>
      </c>
      <c r="L829" s="252"/>
      <c r="M829" s="87"/>
    </row>
    <row r="830" spans="1:13" ht="16.350000000000001" customHeight="1" x14ac:dyDescent="0.25">
      <c r="A830" s="240"/>
      <c r="B830" s="83" t="s">
        <v>26</v>
      </c>
      <c r="C830" s="84">
        <f>hidden1!B783</f>
        <v>0</v>
      </c>
      <c r="D830" s="84">
        <f>hidden1!F783</f>
        <v>0</v>
      </c>
      <c r="E830" s="85" t="str">
        <f t="shared" si="50"/>
        <v/>
      </c>
      <c r="F830" s="86">
        <f t="shared" si="51"/>
        <v>0</v>
      </c>
      <c r="G830" s="84">
        <f>hidden1!G783</f>
        <v>0</v>
      </c>
      <c r="H830" s="84">
        <f>hidden1!H783</f>
        <v>0</v>
      </c>
      <c r="I830" s="84">
        <f>hidden1!I783</f>
        <v>0</v>
      </c>
      <c r="J830" s="85" t="str">
        <f t="shared" si="52"/>
        <v/>
      </c>
      <c r="K830" s="86">
        <f t="shared" si="53"/>
        <v>0</v>
      </c>
      <c r="L830" s="252"/>
      <c r="M830" s="87"/>
    </row>
    <row r="831" spans="1:13" ht="29.25" customHeight="1" x14ac:dyDescent="0.25">
      <c r="A831" s="238">
        <v>2354</v>
      </c>
      <c r="B831" s="83" t="s">
        <v>67</v>
      </c>
      <c r="C831" s="84">
        <f>hidden1!B784</f>
        <v>36</v>
      </c>
      <c r="D831" s="84">
        <f>hidden1!F784</f>
        <v>307</v>
      </c>
      <c r="E831" s="85">
        <f t="shared" si="50"/>
        <v>852.77777777777783</v>
      </c>
      <c r="F831" s="86">
        <f t="shared" si="51"/>
        <v>271</v>
      </c>
      <c r="G831" s="84">
        <f>hidden1!G784</f>
        <v>-14497</v>
      </c>
      <c r="H831" s="84">
        <f>hidden1!H784</f>
        <v>-844</v>
      </c>
      <c r="I831" s="84">
        <f>hidden1!I784</f>
        <v>15648</v>
      </c>
      <c r="J831" s="85" t="str">
        <f t="shared" si="52"/>
        <v/>
      </c>
      <c r="K831" s="86">
        <f t="shared" si="53"/>
        <v>16492</v>
      </c>
      <c r="L831" s="86">
        <f>hidden4!B271</f>
        <v>0</v>
      </c>
      <c r="M831" s="87"/>
    </row>
    <row r="832" spans="1:13" ht="16.350000000000001" customHeight="1" x14ac:dyDescent="0.25">
      <c r="A832" s="239"/>
      <c r="B832" s="90" t="s">
        <v>24</v>
      </c>
      <c r="C832" s="84">
        <f>hidden1!B785</f>
        <v>36</v>
      </c>
      <c r="D832" s="84">
        <f>hidden1!F785</f>
        <v>307</v>
      </c>
      <c r="E832" s="85">
        <f t="shared" si="50"/>
        <v>852.77777777777783</v>
      </c>
      <c r="F832" s="86">
        <f t="shared" si="51"/>
        <v>271</v>
      </c>
      <c r="G832" s="84">
        <f>hidden1!G785</f>
        <v>-14497</v>
      </c>
      <c r="H832" s="84">
        <f>hidden1!H785</f>
        <v>-844</v>
      </c>
      <c r="I832" s="84">
        <f>hidden1!I785</f>
        <v>15648</v>
      </c>
      <c r="J832" s="85" t="str">
        <f t="shared" si="52"/>
        <v/>
      </c>
      <c r="K832" s="86">
        <f t="shared" si="53"/>
        <v>16492</v>
      </c>
      <c r="L832" s="252"/>
      <c r="M832" s="87"/>
    </row>
    <row r="833" spans="1:13" ht="16.350000000000001" customHeight="1" x14ac:dyDescent="0.25">
      <c r="A833" s="240"/>
      <c r="B833" s="83" t="s">
        <v>26</v>
      </c>
      <c r="C833" s="84">
        <f>hidden1!B786</f>
        <v>36</v>
      </c>
      <c r="D833" s="84">
        <f>hidden1!F786</f>
        <v>307</v>
      </c>
      <c r="E833" s="85">
        <f t="shared" si="50"/>
        <v>852.77777777777783</v>
      </c>
      <c r="F833" s="86">
        <f t="shared" si="51"/>
        <v>271</v>
      </c>
      <c r="G833" s="84">
        <f>hidden1!G786</f>
        <v>-14497</v>
      </c>
      <c r="H833" s="84">
        <f>hidden1!H786</f>
        <v>-844</v>
      </c>
      <c r="I833" s="84">
        <f>hidden1!I786</f>
        <v>15648</v>
      </c>
      <c r="J833" s="85" t="str">
        <f t="shared" si="52"/>
        <v/>
      </c>
      <c r="K833" s="86">
        <f t="shared" si="53"/>
        <v>16492</v>
      </c>
      <c r="L833" s="252"/>
      <c r="M833" s="87"/>
    </row>
    <row r="834" spans="1:13" ht="42.75" customHeight="1" x14ac:dyDescent="0.25">
      <c r="A834" s="238">
        <v>2355</v>
      </c>
      <c r="B834" s="125" t="s">
        <v>197</v>
      </c>
      <c r="C834" s="84">
        <f>hidden1!B787</f>
        <v>48</v>
      </c>
      <c r="D834" s="84">
        <f>hidden1!F787</f>
        <v>87</v>
      </c>
      <c r="E834" s="85">
        <f t="shared" si="50"/>
        <v>181.25</v>
      </c>
      <c r="F834" s="86">
        <f t="shared" si="51"/>
        <v>39</v>
      </c>
      <c r="G834" s="84">
        <f>hidden1!G787</f>
        <v>-810</v>
      </c>
      <c r="H834" s="84">
        <f>hidden1!H787</f>
        <v>-159</v>
      </c>
      <c r="I834" s="84">
        <f>hidden1!I787</f>
        <v>1056</v>
      </c>
      <c r="J834" s="85" t="str">
        <f t="shared" si="52"/>
        <v/>
      </c>
      <c r="K834" s="86">
        <f t="shared" si="53"/>
        <v>1215</v>
      </c>
      <c r="L834" s="86">
        <f>hidden4!B272</f>
        <v>0</v>
      </c>
      <c r="M834" s="87"/>
    </row>
    <row r="835" spans="1:13" ht="16.350000000000001" customHeight="1" x14ac:dyDescent="0.25">
      <c r="A835" s="239"/>
      <c r="B835" s="90" t="s">
        <v>24</v>
      </c>
      <c r="C835" s="84">
        <f>hidden1!B788</f>
        <v>48</v>
      </c>
      <c r="D835" s="84">
        <f>hidden1!F788</f>
        <v>87</v>
      </c>
      <c r="E835" s="85">
        <f t="shared" si="50"/>
        <v>181.25</v>
      </c>
      <c r="F835" s="86">
        <f t="shared" si="51"/>
        <v>39</v>
      </c>
      <c r="G835" s="84">
        <f>hidden1!G788</f>
        <v>-810</v>
      </c>
      <c r="H835" s="84">
        <f>hidden1!H788</f>
        <v>-159</v>
      </c>
      <c r="I835" s="84">
        <f>hidden1!I788</f>
        <v>1056</v>
      </c>
      <c r="J835" s="85" t="str">
        <f t="shared" si="52"/>
        <v/>
      </c>
      <c r="K835" s="86">
        <f t="shared" si="53"/>
        <v>1215</v>
      </c>
      <c r="L835" s="252"/>
      <c r="M835" s="87"/>
    </row>
    <row r="836" spans="1:13" ht="16.350000000000001" customHeight="1" x14ac:dyDescent="0.25">
      <c r="A836" s="240"/>
      <c r="B836" s="83" t="s">
        <v>26</v>
      </c>
      <c r="C836" s="84">
        <f>hidden1!B789</f>
        <v>48</v>
      </c>
      <c r="D836" s="84">
        <f>hidden1!F789</f>
        <v>87</v>
      </c>
      <c r="E836" s="85">
        <f t="shared" si="50"/>
        <v>181.25</v>
      </c>
      <c r="F836" s="86">
        <f t="shared" si="51"/>
        <v>39</v>
      </c>
      <c r="G836" s="84">
        <f>hidden1!G789</f>
        <v>-810</v>
      </c>
      <c r="H836" s="84">
        <f>hidden1!H789</f>
        <v>-159</v>
      </c>
      <c r="I836" s="84">
        <f>hidden1!I789</f>
        <v>1056</v>
      </c>
      <c r="J836" s="85" t="str">
        <f t="shared" si="52"/>
        <v/>
      </c>
      <c r="K836" s="86">
        <f t="shared" si="53"/>
        <v>1215</v>
      </c>
      <c r="L836" s="252"/>
      <c r="M836" s="87"/>
    </row>
    <row r="837" spans="1:13" ht="31.2" customHeight="1" x14ac:dyDescent="0.25">
      <c r="A837" s="238">
        <v>2356</v>
      </c>
      <c r="B837" s="125" t="s">
        <v>198</v>
      </c>
      <c r="C837" s="84">
        <f>hidden1!B790</f>
        <v>0</v>
      </c>
      <c r="D837" s="84">
        <f>hidden1!F790</f>
        <v>0</v>
      </c>
      <c r="E837" s="85" t="str">
        <f t="shared" si="50"/>
        <v/>
      </c>
      <c r="F837" s="86">
        <f t="shared" si="51"/>
        <v>0</v>
      </c>
      <c r="G837" s="84">
        <f>hidden1!G790</f>
        <v>0</v>
      </c>
      <c r="H837" s="84">
        <f>hidden1!H790</f>
        <v>0</v>
      </c>
      <c r="I837" s="84">
        <f>hidden1!I790</f>
        <v>0</v>
      </c>
      <c r="J837" s="85" t="str">
        <f t="shared" si="52"/>
        <v/>
      </c>
      <c r="K837" s="86">
        <f t="shared" si="53"/>
        <v>0</v>
      </c>
      <c r="L837" s="86">
        <f>hidden4!B273</f>
        <v>0</v>
      </c>
      <c r="M837" s="87"/>
    </row>
    <row r="838" spans="1:13" ht="16.350000000000001" customHeight="1" x14ac:dyDescent="0.25">
      <c r="A838" s="239"/>
      <c r="B838" s="90" t="s">
        <v>24</v>
      </c>
      <c r="C838" s="84">
        <f>hidden1!B791</f>
        <v>0</v>
      </c>
      <c r="D838" s="84">
        <f>hidden1!F791</f>
        <v>0</v>
      </c>
      <c r="E838" s="85" t="str">
        <f t="shared" si="50"/>
        <v/>
      </c>
      <c r="F838" s="86">
        <f t="shared" si="51"/>
        <v>0</v>
      </c>
      <c r="G838" s="84">
        <f>hidden1!G791</f>
        <v>0</v>
      </c>
      <c r="H838" s="84">
        <f>hidden1!H791</f>
        <v>0</v>
      </c>
      <c r="I838" s="84">
        <f>hidden1!I791</f>
        <v>0</v>
      </c>
      <c r="J838" s="85" t="str">
        <f t="shared" si="52"/>
        <v/>
      </c>
      <c r="K838" s="86">
        <f t="shared" si="53"/>
        <v>0</v>
      </c>
      <c r="L838" s="252"/>
      <c r="M838" s="87"/>
    </row>
    <row r="839" spans="1:13" ht="16.350000000000001" customHeight="1" x14ac:dyDescent="0.25">
      <c r="A839" s="240"/>
      <c r="B839" s="83" t="s">
        <v>26</v>
      </c>
      <c r="C839" s="84">
        <f>hidden1!B792</f>
        <v>0</v>
      </c>
      <c r="D839" s="84">
        <f>hidden1!F792</f>
        <v>0</v>
      </c>
      <c r="E839" s="85" t="str">
        <f t="shared" si="50"/>
        <v/>
      </c>
      <c r="F839" s="86">
        <f t="shared" si="51"/>
        <v>0</v>
      </c>
      <c r="G839" s="84">
        <f>hidden1!G792</f>
        <v>0</v>
      </c>
      <c r="H839" s="84">
        <f>hidden1!H792</f>
        <v>0</v>
      </c>
      <c r="I839" s="84">
        <f>hidden1!I792</f>
        <v>0</v>
      </c>
      <c r="J839" s="85" t="str">
        <f t="shared" si="52"/>
        <v/>
      </c>
      <c r="K839" s="86">
        <f t="shared" si="53"/>
        <v>0</v>
      </c>
      <c r="L839" s="252"/>
      <c r="M839" s="87"/>
    </row>
    <row r="840" spans="1:13" ht="34.5" customHeight="1" x14ac:dyDescent="0.25">
      <c r="A840" s="109">
        <v>2358</v>
      </c>
      <c r="B840" s="83" t="s">
        <v>493</v>
      </c>
      <c r="C840" s="84">
        <f>hidden1!B793</f>
        <v>0</v>
      </c>
      <c r="D840" s="84">
        <f>hidden1!F793</f>
        <v>3</v>
      </c>
      <c r="E840" s="85" t="str">
        <f t="shared" si="50"/>
        <v/>
      </c>
      <c r="F840" s="86">
        <f t="shared" si="51"/>
        <v>3</v>
      </c>
      <c r="G840" s="84">
        <f>hidden1!G793</f>
        <v>-157</v>
      </c>
      <c r="H840" s="84">
        <f>hidden1!H793</f>
        <v>-9</v>
      </c>
      <c r="I840" s="84">
        <f>hidden1!I793</f>
        <v>169</v>
      </c>
      <c r="J840" s="85" t="str">
        <f t="shared" si="52"/>
        <v/>
      </c>
      <c r="K840" s="86">
        <f t="shared" si="53"/>
        <v>178</v>
      </c>
      <c r="L840" s="86">
        <f>hidden4!B274</f>
        <v>0</v>
      </c>
      <c r="M840" s="87"/>
    </row>
    <row r="841" spans="1:13" ht="16.350000000000001" customHeight="1" x14ac:dyDescent="0.25">
      <c r="A841" s="109"/>
      <c r="B841" s="90" t="s">
        <v>24</v>
      </c>
      <c r="C841" s="84">
        <f>hidden1!B794</f>
        <v>0</v>
      </c>
      <c r="D841" s="84">
        <f>hidden1!F794</f>
        <v>3</v>
      </c>
      <c r="E841" s="85" t="str">
        <f t="shared" si="50"/>
        <v/>
      </c>
      <c r="F841" s="86">
        <f t="shared" si="51"/>
        <v>3</v>
      </c>
      <c r="G841" s="84">
        <f>hidden1!G794</f>
        <v>-157</v>
      </c>
      <c r="H841" s="84">
        <f>hidden1!H794</f>
        <v>-9</v>
      </c>
      <c r="I841" s="84">
        <f>hidden1!I794</f>
        <v>169</v>
      </c>
      <c r="J841" s="85" t="str">
        <f t="shared" si="52"/>
        <v/>
      </c>
      <c r="K841" s="86">
        <f t="shared" si="53"/>
        <v>178</v>
      </c>
      <c r="L841" s="252"/>
      <c r="M841" s="87"/>
    </row>
    <row r="842" spans="1:13" ht="16.350000000000001" customHeight="1" x14ac:dyDescent="0.25">
      <c r="A842" s="109"/>
      <c r="B842" s="83" t="s">
        <v>26</v>
      </c>
      <c r="C842" s="84">
        <f>hidden1!B795</f>
        <v>0</v>
      </c>
      <c r="D842" s="84">
        <f>hidden1!F795</f>
        <v>3</v>
      </c>
      <c r="E842" s="85" t="str">
        <f t="shared" si="50"/>
        <v/>
      </c>
      <c r="F842" s="86">
        <f t="shared" si="51"/>
        <v>3</v>
      </c>
      <c r="G842" s="84">
        <f>hidden1!G795</f>
        <v>-157</v>
      </c>
      <c r="H842" s="84">
        <f>hidden1!H795</f>
        <v>-9</v>
      </c>
      <c r="I842" s="84">
        <f>hidden1!I795</f>
        <v>169</v>
      </c>
      <c r="J842" s="85" t="str">
        <f t="shared" si="52"/>
        <v/>
      </c>
      <c r="K842" s="86">
        <f t="shared" si="53"/>
        <v>178</v>
      </c>
      <c r="L842" s="252"/>
      <c r="M842" s="87"/>
    </row>
    <row r="843" spans="1:13" ht="30.75" customHeight="1" x14ac:dyDescent="0.25">
      <c r="A843" s="246">
        <v>2360</v>
      </c>
      <c r="B843" s="83" t="s">
        <v>524</v>
      </c>
      <c r="C843" s="84">
        <f>hidden1!B796</f>
        <v>102</v>
      </c>
      <c r="D843" s="84">
        <f>hidden1!F796</f>
        <v>-147</v>
      </c>
      <c r="E843" s="85" t="str">
        <f t="shared" si="50"/>
        <v/>
      </c>
      <c r="F843" s="86">
        <f t="shared" si="51"/>
        <v>-249</v>
      </c>
      <c r="G843" s="84">
        <f>hidden1!G796</f>
        <v>-1274</v>
      </c>
      <c r="H843" s="84">
        <f>hidden1!H796</f>
        <v>-447</v>
      </c>
      <c r="I843" s="84">
        <f>hidden1!I796</f>
        <v>1574</v>
      </c>
      <c r="J843" s="85" t="str">
        <f t="shared" si="52"/>
        <v/>
      </c>
      <c r="K843" s="86">
        <f t="shared" si="53"/>
        <v>2021</v>
      </c>
      <c r="L843" s="86">
        <f>hidden4!B275</f>
        <v>0</v>
      </c>
      <c r="M843" s="87"/>
    </row>
    <row r="844" spans="1:13" ht="16.350000000000001" customHeight="1" x14ac:dyDescent="0.25">
      <c r="A844" s="261"/>
      <c r="B844" s="90" t="s">
        <v>24</v>
      </c>
      <c r="C844" s="84">
        <f>hidden1!B797</f>
        <v>102</v>
      </c>
      <c r="D844" s="84">
        <f>hidden1!F797</f>
        <v>-147</v>
      </c>
      <c r="E844" s="85" t="str">
        <f t="shared" si="50"/>
        <v/>
      </c>
      <c r="F844" s="86">
        <f t="shared" si="51"/>
        <v>-249</v>
      </c>
      <c r="G844" s="84">
        <f>hidden1!G797</f>
        <v>-1274</v>
      </c>
      <c r="H844" s="84">
        <f>hidden1!H797</f>
        <v>-447</v>
      </c>
      <c r="I844" s="84">
        <f>hidden1!I797</f>
        <v>1574</v>
      </c>
      <c r="J844" s="85" t="str">
        <f t="shared" si="52"/>
        <v/>
      </c>
      <c r="K844" s="86">
        <f t="shared" si="53"/>
        <v>2021</v>
      </c>
      <c r="L844" s="252"/>
      <c r="M844" s="87"/>
    </row>
    <row r="845" spans="1:13" ht="16.350000000000001" customHeight="1" x14ac:dyDescent="0.25">
      <c r="A845" s="248"/>
      <c r="B845" s="83" t="s">
        <v>26</v>
      </c>
      <c r="C845" s="84">
        <f>hidden1!B798</f>
        <v>102</v>
      </c>
      <c r="D845" s="84">
        <f>hidden1!F798</f>
        <v>-147</v>
      </c>
      <c r="E845" s="85" t="str">
        <f t="shared" si="50"/>
        <v/>
      </c>
      <c r="F845" s="86">
        <f t="shared" si="51"/>
        <v>-249</v>
      </c>
      <c r="G845" s="84">
        <f>hidden1!G798</f>
        <v>-1274</v>
      </c>
      <c r="H845" s="84">
        <f>hidden1!H798</f>
        <v>-447</v>
      </c>
      <c r="I845" s="84">
        <f>hidden1!I798</f>
        <v>1574</v>
      </c>
      <c r="J845" s="85" t="str">
        <f t="shared" si="52"/>
        <v/>
      </c>
      <c r="K845" s="86">
        <f t="shared" si="53"/>
        <v>2021</v>
      </c>
      <c r="L845" s="252"/>
      <c r="M845" s="87"/>
    </row>
    <row r="846" spans="1:13" ht="72.75" customHeight="1" x14ac:dyDescent="0.25">
      <c r="A846" s="238">
        <v>2361</v>
      </c>
      <c r="B846" s="123" t="s">
        <v>525</v>
      </c>
      <c r="C846" s="84">
        <f>hidden1!B799</f>
        <v>769</v>
      </c>
      <c r="D846" s="84">
        <f>hidden1!F799</f>
        <v>1165</v>
      </c>
      <c r="E846" s="85">
        <f t="shared" ref="E846:E909" si="54">IF(C846&lt;0,IF(D846&gt;=0,"",(C846/D846)*100),IF(D846&lt;0,"",IF(C846=0,"",(D846/C846)*100)))</f>
        <v>151.49544863459036</v>
      </c>
      <c r="F846" s="86">
        <f t="shared" ref="F846:F909" si="55">IF(D846="","",(D846-C846))</f>
        <v>396</v>
      </c>
      <c r="G846" s="84">
        <f>hidden1!G799</f>
        <v>2533</v>
      </c>
      <c r="H846" s="84">
        <f>hidden1!H799</f>
        <v>-1523</v>
      </c>
      <c r="I846" s="84">
        <f>hidden1!I799</f>
        <v>155</v>
      </c>
      <c r="J846" s="85" t="str">
        <f t="shared" si="52"/>
        <v/>
      </c>
      <c r="K846" s="86">
        <f t="shared" si="53"/>
        <v>1678</v>
      </c>
      <c r="L846" s="86" t="s">
        <v>8</v>
      </c>
      <c r="M846" s="87"/>
    </row>
    <row r="847" spans="1:13" ht="16.350000000000001" customHeight="1" x14ac:dyDescent="0.25">
      <c r="A847" s="239"/>
      <c r="B847" s="89" t="s">
        <v>21</v>
      </c>
      <c r="C847" s="84">
        <f>hidden1!B800</f>
        <v>769</v>
      </c>
      <c r="D847" s="84">
        <f>hidden1!F800</f>
        <v>1165</v>
      </c>
      <c r="E847" s="85">
        <f t="shared" si="54"/>
        <v>151.49544863459036</v>
      </c>
      <c r="F847" s="86">
        <f t="shared" si="55"/>
        <v>396</v>
      </c>
      <c r="G847" s="84">
        <f>hidden1!G800</f>
        <v>2533</v>
      </c>
      <c r="H847" s="84">
        <f>hidden1!H800</f>
        <v>-1523</v>
      </c>
      <c r="I847" s="84">
        <f>hidden1!I800</f>
        <v>155</v>
      </c>
      <c r="J847" s="85" t="str">
        <f t="shared" si="52"/>
        <v/>
      </c>
      <c r="K847" s="86">
        <f t="shared" si="53"/>
        <v>1678</v>
      </c>
      <c r="L847" s="86"/>
      <c r="M847" s="87"/>
    </row>
    <row r="848" spans="1:13" ht="72.75" customHeight="1" x14ac:dyDescent="0.25">
      <c r="A848" s="238">
        <v>2362</v>
      </c>
      <c r="B848" s="123" t="s">
        <v>199</v>
      </c>
      <c r="C848" s="84">
        <f>hidden1!B801</f>
        <v>22</v>
      </c>
      <c r="D848" s="84">
        <f>hidden1!F801</f>
        <v>187</v>
      </c>
      <c r="E848" s="85">
        <f t="shared" si="54"/>
        <v>850</v>
      </c>
      <c r="F848" s="86">
        <f t="shared" si="55"/>
        <v>165</v>
      </c>
      <c r="G848" s="84">
        <f>hidden1!G801</f>
        <v>158</v>
      </c>
      <c r="H848" s="84">
        <f>hidden1!H801</f>
        <v>33</v>
      </c>
      <c r="I848" s="84">
        <f>hidden1!I801</f>
        <v>-4</v>
      </c>
      <c r="J848" s="85" t="str">
        <f t="shared" ref="J848:J911" si="56">IF(H848&lt;0,IF(I848&gt;=0,"",(H848/I848)*100),IF(I848&lt;0,"",IF(H848=0,"",(I848/H848)*100)))</f>
        <v/>
      </c>
      <c r="K848" s="86">
        <f t="shared" ref="K848:K911" si="57">IF(I848="","",(I848-H848))</f>
        <v>-37</v>
      </c>
      <c r="L848" s="86">
        <f>hidden4!B277</f>
        <v>0</v>
      </c>
      <c r="M848" s="87"/>
    </row>
    <row r="849" spans="1:13" ht="16.350000000000001" customHeight="1" x14ac:dyDescent="0.25">
      <c r="A849" s="239"/>
      <c r="B849" s="90" t="s">
        <v>24</v>
      </c>
      <c r="C849" s="84">
        <f>hidden1!B802</f>
        <v>22</v>
      </c>
      <c r="D849" s="84">
        <f>hidden1!F802</f>
        <v>187</v>
      </c>
      <c r="E849" s="85">
        <f t="shared" si="54"/>
        <v>850</v>
      </c>
      <c r="F849" s="86">
        <f t="shared" si="55"/>
        <v>165</v>
      </c>
      <c r="G849" s="84">
        <f>hidden1!G802</f>
        <v>158</v>
      </c>
      <c r="H849" s="84">
        <f>hidden1!H802</f>
        <v>33</v>
      </c>
      <c r="I849" s="84">
        <f>hidden1!I802</f>
        <v>-4</v>
      </c>
      <c r="J849" s="85" t="str">
        <f t="shared" si="56"/>
        <v/>
      </c>
      <c r="K849" s="86">
        <f t="shared" si="57"/>
        <v>-37</v>
      </c>
      <c r="L849" s="252"/>
      <c r="M849" s="87"/>
    </row>
    <row r="850" spans="1:13" ht="16.350000000000001" customHeight="1" x14ac:dyDescent="0.25">
      <c r="A850" s="240"/>
      <c r="B850" s="83" t="s">
        <v>26</v>
      </c>
      <c r="C850" s="84">
        <f>hidden1!B803</f>
        <v>0</v>
      </c>
      <c r="D850" s="84">
        <f>hidden1!F803</f>
        <v>0</v>
      </c>
      <c r="E850" s="85" t="str">
        <f t="shared" si="54"/>
        <v/>
      </c>
      <c r="F850" s="86">
        <f t="shared" si="55"/>
        <v>0</v>
      </c>
      <c r="G850" s="84">
        <f>hidden1!G803</f>
        <v>0</v>
      </c>
      <c r="H850" s="84">
        <f>hidden1!H803</f>
        <v>0</v>
      </c>
      <c r="I850" s="84">
        <f>hidden1!I803</f>
        <v>0</v>
      </c>
      <c r="J850" s="85" t="str">
        <f t="shared" si="56"/>
        <v/>
      </c>
      <c r="K850" s="86">
        <f t="shared" si="57"/>
        <v>0</v>
      </c>
      <c r="L850" s="252"/>
      <c r="M850" s="87"/>
    </row>
    <row r="851" spans="1:13" ht="84" customHeight="1" x14ac:dyDescent="0.25">
      <c r="A851" s="238">
        <v>2363</v>
      </c>
      <c r="B851" s="123" t="s">
        <v>200</v>
      </c>
      <c r="C851" s="84">
        <f>hidden1!B804</f>
        <v>0</v>
      </c>
      <c r="D851" s="84">
        <f>hidden1!F804</f>
        <v>2</v>
      </c>
      <c r="E851" s="85" t="str">
        <f t="shared" si="54"/>
        <v/>
      </c>
      <c r="F851" s="86">
        <f t="shared" si="55"/>
        <v>2</v>
      </c>
      <c r="G851" s="84">
        <f>hidden1!G804</f>
        <v>2</v>
      </c>
      <c r="H851" s="84">
        <f>hidden1!H804</f>
        <v>0</v>
      </c>
      <c r="I851" s="84">
        <f>hidden1!I804</f>
        <v>0</v>
      </c>
      <c r="J851" s="85" t="str">
        <f t="shared" si="56"/>
        <v/>
      </c>
      <c r="K851" s="86">
        <f t="shared" si="57"/>
        <v>0</v>
      </c>
      <c r="L851" s="86">
        <f>hidden4!B278</f>
        <v>0</v>
      </c>
      <c r="M851" s="87"/>
    </row>
    <row r="852" spans="1:13" ht="16.350000000000001" customHeight="1" x14ac:dyDescent="0.25">
      <c r="A852" s="239"/>
      <c r="B852" s="90" t="s">
        <v>24</v>
      </c>
      <c r="C852" s="84">
        <f>hidden1!B805</f>
        <v>0</v>
      </c>
      <c r="D852" s="84">
        <f>hidden1!F805</f>
        <v>2</v>
      </c>
      <c r="E852" s="85" t="str">
        <f t="shared" si="54"/>
        <v/>
      </c>
      <c r="F852" s="86">
        <f t="shared" si="55"/>
        <v>2</v>
      </c>
      <c r="G852" s="84">
        <f>hidden1!G805</f>
        <v>2</v>
      </c>
      <c r="H852" s="84">
        <f>hidden1!H805</f>
        <v>0</v>
      </c>
      <c r="I852" s="84">
        <f>hidden1!I805</f>
        <v>0</v>
      </c>
      <c r="J852" s="85" t="str">
        <f t="shared" si="56"/>
        <v/>
      </c>
      <c r="K852" s="86">
        <f t="shared" si="57"/>
        <v>0</v>
      </c>
      <c r="L852" s="252"/>
      <c r="M852" s="87"/>
    </row>
    <row r="853" spans="1:13" ht="16.350000000000001" customHeight="1" x14ac:dyDescent="0.25">
      <c r="A853" s="239"/>
      <c r="B853" s="83" t="s">
        <v>26</v>
      </c>
      <c r="C853" s="84">
        <f>hidden1!B806</f>
        <v>0</v>
      </c>
      <c r="D853" s="84">
        <f>hidden1!F806</f>
        <v>0</v>
      </c>
      <c r="E853" s="85" t="str">
        <f t="shared" si="54"/>
        <v/>
      </c>
      <c r="F853" s="86">
        <f t="shared" si="55"/>
        <v>0</v>
      </c>
      <c r="G853" s="84">
        <f>hidden1!G806</f>
        <v>0</v>
      </c>
      <c r="H853" s="84">
        <f>hidden1!H806</f>
        <v>0</v>
      </c>
      <c r="I853" s="84">
        <f>hidden1!I806</f>
        <v>0</v>
      </c>
      <c r="J853" s="85" t="str">
        <f t="shared" si="56"/>
        <v/>
      </c>
      <c r="K853" s="86">
        <f t="shared" si="57"/>
        <v>0</v>
      </c>
      <c r="L853" s="252"/>
      <c r="M853" s="87"/>
    </row>
    <row r="854" spans="1:13" ht="91.2" customHeight="1" x14ac:dyDescent="0.25">
      <c r="A854" s="104">
        <v>2364</v>
      </c>
      <c r="B854" s="123" t="s">
        <v>200</v>
      </c>
      <c r="C854" s="102" t="s">
        <v>8</v>
      </c>
      <c r="D854" s="84">
        <f>hidden1!F807</f>
        <v>331309</v>
      </c>
      <c r="E854" s="102" t="s">
        <v>8</v>
      </c>
      <c r="F854" s="102" t="s">
        <v>8</v>
      </c>
      <c r="G854" s="84">
        <f>hidden1!G807</f>
        <v>2077514</v>
      </c>
      <c r="H854" s="84">
        <f>hidden1!H807</f>
        <v>495516</v>
      </c>
      <c r="I854" s="84">
        <f>hidden1!I807</f>
        <v>-2241721</v>
      </c>
      <c r="J854" s="85" t="str">
        <f t="shared" si="56"/>
        <v/>
      </c>
      <c r="K854" s="86">
        <f t="shared" si="57"/>
        <v>-2737237</v>
      </c>
      <c r="L854" s="86">
        <f>hidden4!B279</f>
        <v>0</v>
      </c>
      <c r="M854" s="87"/>
    </row>
    <row r="855" spans="1:13" ht="16.350000000000001" customHeight="1" x14ac:dyDescent="0.25">
      <c r="A855" s="109"/>
      <c r="B855" s="90" t="s">
        <v>24</v>
      </c>
      <c r="C855" s="102" t="s">
        <v>8</v>
      </c>
      <c r="D855" s="84">
        <f>hidden1!F808</f>
        <v>331309</v>
      </c>
      <c r="E855" s="102" t="s">
        <v>8</v>
      </c>
      <c r="F855" s="102" t="s">
        <v>8</v>
      </c>
      <c r="G855" s="84">
        <f>hidden1!G808</f>
        <v>2077514</v>
      </c>
      <c r="H855" s="84">
        <f>hidden1!H808</f>
        <v>495516</v>
      </c>
      <c r="I855" s="84">
        <f>hidden1!I808</f>
        <v>-2241721</v>
      </c>
      <c r="J855" s="85" t="str">
        <f t="shared" si="56"/>
        <v/>
      </c>
      <c r="K855" s="86">
        <f t="shared" si="57"/>
        <v>-2737237</v>
      </c>
      <c r="L855" s="86"/>
      <c r="M855" s="87"/>
    </row>
    <row r="856" spans="1:13" ht="16.350000000000001" customHeight="1" x14ac:dyDescent="0.25">
      <c r="A856" s="109"/>
      <c r="B856" s="83" t="s">
        <v>26</v>
      </c>
      <c r="C856" s="102" t="s">
        <v>8</v>
      </c>
      <c r="D856" s="84">
        <f>hidden1!F809</f>
        <v>0</v>
      </c>
      <c r="E856" s="102" t="s">
        <v>8</v>
      </c>
      <c r="F856" s="102" t="s">
        <v>8</v>
      </c>
      <c r="G856" s="84">
        <f>hidden1!G809</f>
        <v>0</v>
      </c>
      <c r="H856" s="84">
        <f>hidden1!H809</f>
        <v>0</v>
      </c>
      <c r="I856" s="84">
        <f>hidden1!I809</f>
        <v>0</v>
      </c>
      <c r="J856" s="85" t="str">
        <f t="shared" si="56"/>
        <v/>
      </c>
      <c r="K856" s="86">
        <f t="shared" si="57"/>
        <v>0</v>
      </c>
      <c r="L856" s="86"/>
      <c r="M856" s="87"/>
    </row>
    <row r="857" spans="1:13" ht="78" customHeight="1" x14ac:dyDescent="0.25">
      <c r="A857" s="104">
        <v>2365</v>
      </c>
      <c r="B857" s="83" t="s">
        <v>602</v>
      </c>
      <c r="C857" s="102" t="s">
        <v>8</v>
      </c>
      <c r="D857" s="84">
        <f>hidden1!F810</f>
        <v>187384</v>
      </c>
      <c r="E857" s="102" t="s">
        <v>8</v>
      </c>
      <c r="F857" s="102" t="s">
        <v>8</v>
      </c>
      <c r="G857" s="84">
        <f>hidden1!G810</f>
        <v>1631459</v>
      </c>
      <c r="H857" s="84">
        <f>hidden1!H810</f>
        <v>385690</v>
      </c>
      <c r="I857" s="84">
        <f>hidden1!I810</f>
        <v>-1829765</v>
      </c>
      <c r="J857" s="85" t="str">
        <f t="shared" si="56"/>
        <v/>
      </c>
      <c r="K857" s="86">
        <f t="shared" si="57"/>
        <v>-2215455</v>
      </c>
      <c r="L857" s="86">
        <f>hidden4!B280</f>
        <v>0</v>
      </c>
      <c r="M857" s="87"/>
    </row>
    <row r="858" spans="1:13" ht="16.350000000000001" customHeight="1" x14ac:dyDescent="0.25">
      <c r="A858" s="109"/>
      <c r="B858" s="90" t="s">
        <v>24</v>
      </c>
      <c r="C858" s="102" t="s">
        <v>8</v>
      </c>
      <c r="D858" s="84">
        <f>hidden1!F811</f>
        <v>187384</v>
      </c>
      <c r="E858" s="102" t="s">
        <v>8</v>
      </c>
      <c r="F858" s="102" t="s">
        <v>8</v>
      </c>
      <c r="G858" s="84">
        <f>hidden1!G811</f>
        <v>1631459</v>
      </c>
      <c r="H858" s="84">
        <f>hidden1!H811</f>
        <v>385690</v>
      </c>
      <c r="I858" s="84">
        <f>hidden1!I811</f>
        <v>-1829765</v>
      </c>
      <c r="J858" s="85" t="str">
        <f t="shared" si="56"/>
        <v/>
      </c>
      <c r="K858" s="86">
        <f t="shared" si="57"/>
        <v>-2215455</v>
      </c>
      <c r="L858" s="86"/>
      <c r="M858" s="87"/>
    </row>
    <row r="859" spans="1:13" ht="16.350000000000001" customHeight="1" x14ac:dyDescent="0.25">
      <c r="A859" s="106"/>
      <c r="B859" s="83" t="s">
        <v>26</v>
      </c>
      <c r="C859" s="102" t="s">
        <v>8</v>
      </c>
      <c r="D859" s="84">
        <f>hidden1!F812</f>
        <v>0</v>
      </c>
      <c r="E859" s="102" t="s">
        <v>8</v>
      </c>
      <c r="F859" s="102" t="s">
        <v>8</v>
      </c>
      <c r="G859" s="84">
        <f>hidden1!G812</f>
        <v>0</v>
      </c>
      <c r="H859" s="84">
        <f>hidden1!H812</f>
        <v>0</v>
      </c>
      <c r="I859" s="84">
        <f>hidden1!I812</f>
        <v>0</v>
      </c>
      <c r="J859" s="85" t="str">
        <f t="shared" si="56"/>
        <v/>
      </c>
      <c r="K859" s="86">
        <f t="shared" si="57"/>
        <v>0</v>
      </c>
      <c r="L859" s="86"/>
      <c r="M859" s="87"/>
    </row>
    <row r="860" spans="1:13" ht="78" customHeight="1" x14ac:dyDescent="0.25">
      <c r="A860" s="104">
        <v>2366</v>
      </c>
      <c r="B860" s="83" t="s">
        <v>603</v>
      </c>
      <c r="C860" s="102" t="s">
        <v>8</v>
      </c>
      <c r="D860" s="84">
        <f>hidden1!F813</f>
        <v>27306</v>
      </c>
      <c r="E860" s="102" t="s">
        <v>8</v>
      </c>
      <c r="F860" s="102" t="s">
        <v>8</v>
      </c>
      <c r="G860" s="84">
        <f>hidden1!G813</f>
        <v>14833</v>
      </c>
      <c r="H860" s="84">
        <f>hidden1!H813</f>
        <v>11042</v>
      </c>
      <c r="I860" s="84">
        <f>hidden1!I813</f>
        <v>1431</v>
      </c>
      <c r="J860" s="85">
        <f t="shared" si="56"/>
        <v>12.959608766527802</v>
      </c>
      <c r="K860" s="86">
        <f t="shared" si="57"/>
        <v>-9611</v>
      </c>
      <c r="L860" s="86">
        <f>hidden4!B281</f>
        <v>0</v>
      </c>
      <c r="M860" s="87"/>
    </row>
    <row r="861" spans="1:13" ht="16.350000000000001" customHeight="1" x14ac:dyDescent="0.25">
      <c r="A861" s="109"/>
      <c r="B861" s="90" t="s">
        <v>24</v>
      </c>
      <c r="C861" s="102" t="s">
        <v>8</v>
      </c>
      <c r="D861" s="84">
        <f>hidden1!F814</f>
        <v>27306</v>
      </c>
      <c r="E861" s="102" t="s">
        <v>8</v>
      </c>
      <c r="F861" s="102" t="s">
        <v>8</v>
      </c>
      <c r="G861" s="84">
        <f>hidden1!G814</f>
        <v>14833</v>
      </c>
      <c r="H861" s="84">
        <f>hidden1!H814</f>
        <v>11042</v>
      </c>
      <c r="I861" s="84">
        <f>hidden1!I814</f>
        <v>1431</v>
      </c>
      <c r="J861" s="85">
        <f t="shared" si="56"/>
        <v>12.959608766527802</v>
      </c>
      <c r="K861" s="86">
        <f t="shared" si="57"/>
        <v>-9611</v>
      </c>
      <c r="L861" s="86"/>
      <c r="M861" s="87"/>
    </row>
    <row r="862" spans="1:13" ht="16.350000000000001" customHeight="1" x14ac:dyDescent="0.25">
      <c r="A862" s="106"/>
      <c r="B862" s="83" t="s">
        <v>26</v>
      </c>
      <c r="C862" s="102" t="s">
        <v>8</v>
      </c>
      <c r="D862" s="84">
        <f>hidden1!F815</f>
        <v>0</v>
      </c>
      <c r="E862" s="102" t="s">
        <v>8</v>
      </c>
      <c r="F862" s="102" t="s">
        <v>8</v>
      </c>
      <c r="G862" s="84">
        <f>hidden1!G815</f>
        <v>0</v>
      </c>
      <c r="H862" s="84">
        <f>hidden1!H815</f>
        <v>0</v>
      </c>
      <c r="I862" s="84">
        <f>hidden1!I815</f>
        <v>0</v>
      </c>
      <c r="J862" s="85" t="str">
        <f t="shared" si="56"/>
        <v/>
      </c>
      <c r="K862" s="86">
        <f t="shared" si="57"/>
        <v>0</v>
      </c>
      <c r="L862" s="86"/>
      <c r="M862" s="87"/>
    </row>
    <row r="863" spans="1:13" ht="78" customHeight="1" x14ac:dyDescent="0.25">
      <c r="A863" s="104">
        <v>2367</v>
      </c>
      <c r="B863" s="83" t="s">
        <v>604</v>
      </c>
      <c r="C863" s="102" t="s">
        <v>8</v>
      </c>
      <c r="D863" s="84">
        <f>hidden1!F816</f>
        <v>122589</v>
      </c>
      <c r="E863" s="102" t="s">
        <v>8</v>
      </c>
      <c r="F863" s="102" t="s">
        <v>8</v>
      </c>
      <c r="G863" s="84">
        <f>hidden1!G816</f>
        <v>102765</v>
      </c>
      <c r="H863" s="84">
        <f>hidden1!H816</f>
        <v>20002</v>
      </c>
      <c r="I863" s="84">
        <f>hidden1!I816</f>
        <v>-178</v>
      </c>
      <c r="J863" s="85" t="str">
        <f t="shared" si="56"/>
        <v/>
      </c>
      <c r="K863" s="86">
        <f t="shared" si="57"/>
        <v>-20180</v>
      </c>
      <c r="L863" s="86">
        <f>hidden4!B282</f>
        <v>0</v>
      </c>
      <c r="M863" s="87"/>
    </row>
    <row r="864" spans="1:13" ht="16.350000000000001" customHeight="1" x14ac:dyDescent="0.25">
      <c r="A864" s="109"/>
      <c r="B864" s="90" t="s">
        <v>24</v>
      </c>
      <c r="C864" s="102" t="s">
        <v>8</v>
      </c>
      <c r="D864" s="84">
        <f>hidden1!F817</f>
        <v>122589</v>
      </c>
      <c r="E864" s="102" t="s">
        <v>8</v>
      </c>
      <c r="F864" s="102" t="s">
        <v>8</v>
      </c>
      <c r="G864" s="84">
        <f>hidden1!G817</f>
        <v>102765</v>
      </c>
      <c r="H864" s="84">
        <f>hidden1!H817</f>
        <v>20002</v>
      </c>
      <c r="I864" s="84">
        <f>hidden1!I817</f>
        <v>-178</v>
      </c>
      <c r="J864" s="85" t="str">
        <f t="shared" si="56"/>
        <v/>
      </c>
      <c r="K864" s="86">
        <f t="shared" si="57"/>
        <v>-20180</v>
      </c>
      <c r="L864" s="86"/>
      <c r="M864" s="87"/>
    </row>
    <row r="865" spans="1:13" ht="16.350000000000001" customHeight="1" x14ac:dyDescent="0.25">
      <c r="A865" s="106"/>
      <c r="B865" s="83" t="s">
        <v>26</v>
      </c>
      <c r="C865" s="102" t="s">
        <v>8</v>
      </c>
      <c r="D865" s="84">
        <f>hidden1!F818</f>
        <v>0</v>
      </c>
      <c r="E865" s="102" t="s">
        <v>8</v>
      </c>
      <c r="F865" s="102" t="s">
        <v>8</v>
      </c>
      <c r="G865" s="84">
        <f>hidden1!G818</f>
        <v>0</v>
      </c>
      <c r="H865" s="84">
        <f>hidden1!H818</f>
        <v>0</v>
      </c>
      <c r="I865" s="84">
        <f>hidden1!I818</f>
        <v>0</v>
      </c>
      <c r="J865" s="85" t="str">
        <f t="shared" si="56"/>
        <v/>
      </c>
      <c r="K865" s="86">
        <f t="shared" si="57"/>
        <v>0</v>
      </c>
      <c r="L865" s="86"/>
      <c r="M865" s="87"/>
    </row>
    <row r="866" spans="1:13" ht="54.6" customHeight="1" x14ac:dyDescent="0.25">
      <c r="A866" s="261">
        <v>2370</v>
      </c>
      <c r="B866" s="83" t="s">
        <v>230</v>
      </c>
      <c r="C866" s="84">
        <f>hidden1!B819</f>
        <v>77890294</v>
      </c>
      <c r="D866" s="84">
        <f>hidden1!F819</f>
        <v>54982460</v>
      </c>
      <c r="E866" s="85">
        <f t="shared" si="54"/>
        <v>70.589616724260921</v>
      </c>
      <c r="F866" s="86">
        <f t="shared" si="55"/>
        <v>-22907834</v>
      </c>
      <c r="G866" s="84">
        <f>hidden1!G819</f>
        <v>51751663</v>
      </c>
      <c r="H866" s="84">
        <f>hidden1!H819</f>
        <v>19304192</v>
      </c>
      <c r="I866" s="84">
        <f>hidden1!I819</f>
        <v>-16073395</v>
      </c>
      <c r="J866" s="85" t="str">
        <f t="shared" si="56"/>
        <v/>
      </c>
      <c r="K866" s="86">
        <f t="shared" si="57"/>
        <v>-35377587</v>
      </c>
      <c r="L866" s="86">
        <f>hidden4!B283</f>
        <v>85906705</v>
      </c>
      <c r="M866" s="87"/>
    </row>
    <row r="867" spans="1:13" ht="16.350000000000001" customHeight="1" x14ac:dyDescent="0.25">
      <c r="A867" s="247"/>
      <c r="B867" s="89" t="s">
        <v>21</v>
      </c>
      <c r="C867" s="84">
        <f>hidden1!B820</f>
        <v>77566174</v>
      </c>
      <c r="D867" s="84">
        <f>hidden1!F820</f>
        <v>27475653</v>
      </c>
      <c r="E867" s="85">
        <f t="shared" si="54"/>
        <v>35.422209944247093</v>
      </c>
      <c r="F867" s="86">
        <f t="shared" si="55"/>
        <v>-50090521</v>
      </c>
      <c r="G867" s="84">
        <f>hidden1!G820</f>
        <v>25470606</v>
      </c>
      <c r="H867" s="84">
        <f>hidden1!H820</f>
        <v>18372345</v>
      </c>
      <c r="I867" s="84">
        <f>hidden1!I820</f>
        <v>-16367298</v>
      </c>
      <c r="J867" s="85" t="str">
        <f t="shared" si="56"/>
        <v/>
      </c>
      <c r="K867" s="86">
        <f t="shared" si="57"/>
        <v>-34739643</v>
      </c>
      <c r="L867" s="252"/>
      <c r="M867" s="87"/>
    </row>
    <row r="868" spans="1:13" ht="16.350000000000001" customHeight="1" x14ac:dyDescent="0.25">
      <c r="A868" s="247"/>
      <c r="B868" s="90" t="s">
        <v>22</v>
      </c>
      <c r="C868" s="84">
        <f>hidden1!B821</f>
        <v>324120</v>
      </c>
      <c r="D868" s="84">
        <f>hidden1!F821</f>
        <v>27506807</v>
      </c>
      <c r="E868" s="85">
        <f t="shared" si="54"/>
        <v>8486.6120572627424</v>
      </c>
      <c r="F868" s="86">
        <f t="shared" si="55"/>
        <v>27182687</v>
      </c>
      <c r="G868" s="84">
        <f>hidden1!G821</f>
        <v>26281057</v>
      </c>
      <c r="H868" s="84">
        <f>hidden1!H821</f>
        <v>931847</v>
      </c>
      <c r="I868" s="84">
        <f>hidden1!I821</f>
        <v>293903</v>
      </c>
      <c r="J868" s="85">
        <f t="shared" si="56"/>
        <v>31.539834329026117</v>
      </c>
      <c r="K868" s="86">
        <f t="shared" si="57"/>
        <v>-637944</v>
      </c>
      <c r="L868" s="252"/>
      <c r="M868" s="87"/>
    </row>
    <row r="869" spans="1:13" ht="16.350000000000001" customHeight="1" x14ac:dyDescent="0.25">
      <c r="A869" s="248"/>
      <c r="B869" s="83" t="s">
        <v>23</v>
      </c>
      <c r="C869" s="84">
        <f>hidden1!B822</f>
        <v>11696</v>
      </c>
      <c r="D869" s="84">
        <f>hidden1!F822</f>
        <v>1235642</v>
      </c>
      <c r="E869" s="85">
        <f t="shared" si="54"/>
        <v>10564.654582763338</v>
      </c>
      <c r="F869" s="86">
        <f t="shared" si="55"/>
        <v>1223946</v>
      </c>
      <c r="G869" s="84">
        <f>hidden1!G822</f>
        <v>1195044</v>
      </c>
      <c r="H869" s="84">
        <f>hidden1!H822</f>
        <v>34204</v>
      </c>
      <c r="I869" s="84">
        <f>hidden1!I822</f>
        <v>6394</v>
      </c>
      <c r="J869" s="85">
        <f t="shared" si="56"/>
        <v>18.693720032744711</v>
      </c>
      <c r="K869" s="86">
        <f t="shared" si="57"/>
        <v>-27810</v>
      </c>
      <c r="L869" s="252"/>
      <c r="M869" s="87"/>
    </row>
    <row r="870" spans="1:13" ht="44.4" customHeight="1" x14ac:dyDescent="0.25">
      <c r="A870" s="246">
        <v>2375</v>
      </c>
      <c r="B870" s="90" t="s">
        <v>303</v>
      </c>
      <c r="C870" s="84">
        <f>hidden1!B823</f>
        <v>6773</v>
      </c>
      <c r="D870" s="84">
        <f>hidden1!F823</f>
        <v>9905</v>
      </c>
      <c r="E870" s="85">
        <f t="shared" si="54"/>
        <v>146.24243319060977</v>
      </c>
      <c r="F870" s="86">
        <f t="shared" si="55"/>
        <v>3132</v>
      </c>
      <c r="G870" s="84">
        <f>hidden1!G823</f>
        <v>2717</v>
      </c>
      <c r="H870" s="84">
        <f>hidden1!H823</f>
        <v>3510</v>
      </c>
      <c r="I870" s="84">
        <f>hidden1!I823</f>
        <v>3678</v>
      </c>
      <c r="J870" s="85">
        <f t="shared" si="56"/>
        <v>104.7863247863248</v>
      </c>
      <c r="K870" s="86">
        <f t="shared" si="57"/>
        <v>168</v>
      </c>
      <c r="L870" s="86" t="s">
        <v>8</v>
      </c>
      <c r="M870" s="87"/>
    </row>
    <row r="871" spans="1:13" ht="16.350000000000001" customHeight="1" x14ac:dyDescent="0.25">
      <c r="A871" s="248"/>
      <c r="B871" s="89" t="s">
        <v>25</v>
      </c>
      <c r="C871" s="84">
        <f>hidden1!B824</f>
        <v>6773</v>
      </c>
      <c r="D871" s="84">
        <f>hidden1!F824</f>
        <v>9905</v>
      </c>
      <c r="E871" s="85">
        <f t="shared" si="54"/>
        <v>146.24243319060977</v>
      </c>
      <c r="F871" s="86">
        <f t="shared" si="55"/>
        <v>3132</v>
      </c>
      <c r="G871" s="84">
        <f>hidden1!G824</f>
        <v>2717</v>
      </c>
      <c r="H871" s="84">
        <f>hidden1!H824</f>
        <v>3510</v>
      </c>
      <c r="I871" s="84">
        <f>hidden1!I824</f>
        <v>3678</v>
      </c>
      <c r="J871" s="85">
        <f t="shared" si="56"/>
        <v>104.7863247863248</v>
      </c>
      <c r="K871" s="86">
        <f t="shared" si="57"/>
        <v>168</v>
      </c>
      <c r="L871" s="86"/>
      <c r="M871" s="87"/>
    </row>
    <row r="872" spans="1:13" ht="16.350000000000001" customHeight="1" x14ac:dyDescent="0.25">
      <c r="A872" s="88"/>
      <c r="B872" s="89" t="s">
        <v>218</v>
      </c>
      <c r="C872" s="84"/>
      <c r="D872" s="84"/>
      <c r="E872" s="85" t="str">
        <f t="shared" si="54"/>
        <v/>
      </c>
      <c r="F872" s="86" t="str">
        <f t="shared" si="55"/>
        <v/>
      </c>
      <c r="G872" s="84"/>
      <c r="H872" s="84"/>
      <c r="I872" s="84"/>
      <c r="J872" s="85" t="str">
        <f t="shared" si="56"/>
        <v/>
      </c>
      <c r="K872" s="86" t="str">
        <f t="shared" si="57"/>
        <v/>
      </c>
      <c r="L872" s="86"/>
      <c r="M872" s="87"/>
    </row>
    <row r="873" spans="1:13" ht="62.1" customHeight="1" x14ac:dyDescent="0.25">
      <c r="A873" s="246">
        <v>2376</v>
      </c>
      <c r="B873" s="129" t="s">
        <v>99</v>
      </c>
      <c r="C873" s="84">
        <f>hidden1!B825</f>
        <v>-4</v>
      </c>
      <c r="D873" s="84">
        <f>hidden1!F825</f>
        <v>3</v>
      </c>
      <c r="E873" s="85" t="str">
        <f t="shared" si="54"/>
        <v/>
      </c>
      <c r="F873" s="86">
        <f t="shared" si="55"/>
        <v>7</v>
      </c>
      <c r="G873" s="84">
        <f>hidden1!G825</f>
        <v>0</v>
      </c>
      <c r="H873" s="84">
        <f>hidden1!H825</f>
        <v>0</v>
      </c>
      <c r="I873" s="84">
        <f>hidden1!I825</f>
        <v>3</v>
      </c>
      <c r="J873" s="85" t="str">
        <f t="shared" si="56"/>
        <v/>
      </c>
      <c r="K873" s="86">
        <f t="shared" si="57"/>
        <v>3</v>
      </c>
      <c r="L873" s="86" t="s">
        <v>8</v>
      </c>
      <c r="M873" s="87"/>
    </row>
    <row r="874" spans="1:13" ht="16.350000000000001" customHeight="1" x14ac:dyDescent="0.25">
      <c r="A874" s="248"/>
      <c r="B874" s="89" t="s">
        <v>201</v>
      </c>
      <c r="C874" s="84">
        <f>hidden1!B826</f>
        <v>-4</v>
      </c>
      <c r="D874" s="84">
        <f>hidden1!F826</f>
        <v>3</v>
      </c>
      <c r="E874" s="85" t="str">
        <f t="shared" si="54"/>
        <v/>
      </c>
      <c r="F874" s="86">
        <f t="shared" si="55"/>
        <v>7</v>
      </c>
      <c r="G874" s="84">
        <f>hidden1!G826</f>
        <v>0</v>
      </c>
      <c r="H874" s="84">
        <f>hidden1!H826</f>
        <v>0</v>
      </c>
      <c r="I874" s="84">
        <f>hidden1!I826</f>
        <v>3</v>
      </c>
      <c r="J874" s="85" t="str">
        <f t="shared" si="56"/>
        <v/>
      </c>
      <c r="K874" s="86">
        <f t="shared" si="57"/>
        <v>3</v>
      </c>
      <c r="L874" s="86"/>
      <c r="M874" s="87"/>
    </row>
    <row r="875" spans="1:13" ht="88.5" customHeight="1" x14ac:dyDescent="0.25">
      <c r="A875" s="246">
        <v>2377</v>
      </c>
      <c r="B875" s="101" t="s">
        <v>144</v>
      </c>
      <c r="C875" s="84">
        <f>hidden1!B827</f>
        <v>6329</v>
      </c>
      <c r="D875" s="84">
        <f>hidden1!F827</f>
        <v>9382</v>
      </c>
      <c r="E875" s="85">
        <f t="shared" si="54"/>
        <v>148.2382682888292</v>
      </c>
      <c r="F875" s="86">
        <f t="shared" si="55"/>
        <v>3053</v>
      </c>
      <c r="G875" s="84">
        <f>hidden1!G827</f>
        <v>2607</v>
      </c>
      <c r="H875" s="84">
        <f>hidden1!H827</f>
        <v>3314</v>
      </c>
      <c r="I875" s="84">
        <f>hidden1!I827</f>
        <v>3461</v>
      </c>
      <c r="J875" s="85">
        <f t="shared" si="56"/>
        <v>104.4357272178636</v>
      </c>
      <c r="K875" s="86">
        <f t="shared" si="57"/>
        <v>147</v>
      </c>
      <c r="L875" s="86" t="s">
        <v>8</v>
      </c>
      <c r="M875" s="87"/>
    </row>
    <row r="876" spans="1:13" ht="16.350000000000001" customHeight="1" x14ac:dyDescent="0.25">
      <c r="A876" s="248"/>
      <c r="B876" s="89" t="s">
        <v>202</v>
      </c>
      <c r="C876" s="84">
        <f>hidden1!B828</f>
        <v>6329</v>
      </c>
      <c r="D876" s="84">
        <f>hidden1!F828</f>
        <v>9382</v>
      </c>
      <c r="E876" s="85">
        <f t="shared" si="54"/>
        <v>148.2382682888292</v>
      </c>
      <c r="F876" s="86">
        <f t="shared" si="55"/>
        <v>3053</v>
      </c>
      <c r="G876" s="84">
        <f>hidden1!G828</f>
        <v>2607</v>
      </c>
      <c r="H876" s="84">
        <f>hidden1!H828</f>
        <v>3314</v>
      </c>
      <c r="I876" s="84">
        <f>hidden1!I828</f>
        <v>3461</v>
      </c>
      <c r="J876" s="85">
        <f t="shared" si="56"/>
        <v>104.4357272178636</v>
      </c>
      <c r="K876" s="86">
        <f t="shared" si="57"/>
        <v>147</v>
      </c>
      <c r="L876" s="86"/>
      <c r="M876" s="87"/>
    </row>
    <row r="877" spans="1:13" ht="99.15" customHeight="1" x14ac:dyDescent="0.25">
      <c r="A877" s="246">
        <v>2378</v>
      </c>
      <c r="B877" s="101" t="s">
        <v>302</v>
      </c>
      <c r="C877" s="84">
        <f>hidden1!B829</f>
        <v>53</v>
      </c>
      <c r="D877" s="84">
        <f>hidden1!F829</f>
        <v>38</v>
      </c>
      <c r="E877" s="85">
        <f t="shared" si="54"/>
        <v>71.698113207547166</v>
      </c>
      <c r="F877" s="86">
        <f t="shared" si="55"/>
        <v>-15</v>
      </c>
      <c r="G877" s="84">
        <f>hidden1!G829</f>
        <v>0</v>
      </c>
      <c r="H877" s="84">
        <f>hidden1!H829</f>
        <v>24</v>
      </c>
      <c r="I877" s="84">
        <f>hidden1!I829</f>
        <v>14</v>
      </c>
      <c r="J877" s="85">
        <f t="shared" si="56"/>
        <v>58.333333333333336</v>
      </c>
      <c r="K877" s="86">
        <f t="shared" si="57"/>
        <v>-10</v>
      </c>
      <c r="L877" s="86" t="s">
        <v>8</v>
      </c>
      <c r="M877" s="87"/>
    </row>
    <row r="878" spans="1:13" ht="16.350000000000001" customHeight="1" x14ac:dyDescent="0.25">
      <c r="A878" s="248"/>
      <c r="B878" s="115" t="s">
        <v>202</v>
      </c>
      <c r="C878" s="84">
        <f>hidden1!B830</f>
        <v>53</v>
      </c>
      <c r="D878" s="84">
        <f>hidden1!F830</f>
        <v>38</v>
      </c>
      <c r="E878" s="85">
        <f t="shared" si="54"/>
        <v>71.698113207547166</v>
      </c>
      <c r="F878" s="86">
        <f t="shared" si="55"/>
        <v>-15</v>
      </c>
      <c r="G878" s="84">
        <f>hidden1!G830</f>
        <v>0</v>
      </c>
      <c r="H878" s="84">
        <f>hidden1!H830</f>
        <v>24</v>
      </c>
      <c r="I878" s="84">
        <f>hidden1!I830</f>
        <v>14</v>
      </c>
      <c r="J878" s="85">
        <f t="shared" si="56"/>
        <v>58.333333333333336</v>
      </c>
      <c r="K878" s="86">
        <f t="shared" si="57"/>
        <v>-10</v>
      </c>
      <c r="L878" s="86"/>
      <c r="M878" s="87"/>
    </row>
    <row r="879" spans="1:13" ht="88.35" customHeight="1" x14ac:dyDescent="0.25">
      <c r="A879" s="246">
        <v>2379</v>
      </c>
      <c r="B879" s="101" t="s">
        <v>300</v>
      </c>
      <c r="C879" s="84">
        <f>hidden1!B831</f>
        <v>395</v>
      </c>
      <c r="D879" s="84">
        <f>hidden1!F831</f>
        <v>482</v>
      </c>
      <c r="E879" s="85">
        <f t="shared" si="54"/>
        <v>122.02531645569621</v>
      </c>
      <c r="F879" s="86">
        <f t="shared" si="55"/>
        <v>87</v>
      </c>
      <c r="G879" s="84">
        <f>hidden1!G831</f>
        <v>110</v>
      </c>
      <c r="H879" s="84">
        <f>hidden1!H831</f>
        <v>172</v>
      </c>
      <c r="I879" s="84">
        <f>hidden1!I831</f>
        <v>200</v>
      </c>
      <c r="J879" s="85">
        <f t="shared" si="56"/>
        <v>116.27906976744187</v>
      </c>
      <c r="K879" s="86">
        <f t="shared" si="57"/>
        <v>28</v>
      </c>
      <c r="L879" s="86" t="s">
        <v>8</v>
      </c>
      <c r="M879" s="87"/>
    </row>
    <row r="880" spans="1:13" ht="16.350000000000001" customHeight="1" x14ac:dyDescent="0.25">
      <c r="A880" s="248"/>
      <c r="B880" s="115" t="s">
        <v>202</v>
      </c>
      <c r="C880" s="84">
        <f>hidden1!B832</f>
        <v>395</v>
      </c>
      <c r="D880" s="84">
        <f>hidden1!F832</f>
        <v>482</v>
      </c>
      <c r="E880" s="85">
        <f t="shared" si="54"/>
        <v>122.02531645569621</v>
      </c>
      <c r="F880" s="86">
        <f t="shared" si="55"/>
        <v>87</v>
      </c>
      <c r="G880" s="84">
        <f>hidden1!G832</f>
        <v>110</v>
      </c>
      <c r="H880" s="84">
        <f>hidden1!H832</f>
        <v>172</v>
      </c>
      <c r="I880" s="84">
        <f>hidden1!I832</f>
        <v>200</v>
      </c>
      <c r="J880" s="85">
        <f t="shared" si="56"/>
        <v>116.27906976744187</v>
      </c>
      <c r="K880" s="86">
        <f t="shared" si="57"/>
        <v>28</v>
      </c>
      <c r="L880" s="86"/>
      <c r="M880" s="87"/>
    </row>
    <row r="881" spans="1:13" ht="29.1" customHeight="1" x14ac:dyDescent="0.25">
      <c r="A881" s="246">
        <v>2380</v>
      </c>
      <c r="B881" s="83" t="s">
        <v>203</v>
      </c>
      <c r="C881" s="84">
        <f>hidden1!B833</f>
        <v>573893</v>
      </c>
      <c r="D881" s="84">
        <f>hidden1!F833</f>
        <v>992549</v>
      </c>
      <c r="E881" s="85">
        <f t="shared" si="54"/>
        <v>172.95018409355055</v>
      </c>
      <c r="F881" s="86">
        <f t="shared" si="55"/>
        <v>418656</v>
      </c>
      <c r="G881" s="84">
        <f>hidden1!G833</f>
        <v>325822</v>
      </c>
      <c r="H881" s="84">
        <f>hidden1!H833</f>
        <v>130281</v>
      </c>
      <c r="I881" s="84">
        <f>hidden1!I833</f>
        <v>536446</v>
      </c>
      <c r="J881" s="85">
        <f t="shared" si="56"/>
        <v>411.76073257036717</v>
      </c>
      <c r="K881" s="86">
        <f t="shared" si="57"/>
        <v>406165</v>
      </c>
      <c r="L881" s="86">
        <f>hidden4!B289</f>
        <v>546119</v>
      </c>
      <c r="M881" s="87"/>
    </row>
    <row r="882" spans="1:13" ht="16.350000000000001" customHeight="1" x14ac:dyDescent="0.25">
      <c r="A882" s="247"/>
      <c r="B882" s="89" t="s">
        <v>21</v>
      </c>
      <c r="C882" s="84">
        <f>hidden1!B834</f>
        <v>272256</v>
      </c>
      <c r="D882" s="84">
        <f>hidden1!F834</f>
        <v>453925</v>
      </c>
      <c r="E882" s="85">
        <f t="shared" si="54"/>
        <v>166.7272713916314</v>
      </c>
      <c r="F882" s="86">
        <f t="shared" si="55"/>
        <v>181669</v>
      </c>
      <c r="G882" s="84">
        <f>hidden1!G834</f>
        <v>168760</v>
      </c>
      <c r="H882" s="84">
        <f>hidden1!H834</f>
        <v>27244</v>
      </c>
      <c r="I882" s="84">
        <f>hidden1!I834</f>
        <v>257921</v>
      </c>
      <c r="J882" s="85">
        <f t="shared" si="56"/>
        <v>946.7075319336368</v>
      </c>
      <c r="K882" s="86">
        <f t="shared" si="57"/>
        <v>230677</v>
      </c>
      <c r="L882" s="252"/>
      <c r="M882" s="87"/>
    </row>
    <row r="883" spans="1:13" ht="16.350000000000001" customHeight="1" x14ac:dyDescent="0.25">
      <c r="A883" s="247"/>
      <c r="B883" s="90" t="s">
        <v>22</v>
      </c>
      <c r="C883" s="84">
        <f>hidden1!B835</f>
        <v>301637</v>
      </c>
      <c r="D883" s="84">
        <f>hidden1!F835</f>
        <v>538624</v>
      </c>
      <c r="E883" s="85">
        <f t="shared" si="54"/>
        <v>178.56695299316729</v>
      </c>
      <c r="F883" s="86">
        <f t="shared" si="55"/>
        <v>236987</v>
      </c>
      <c r="G883" s="84">
        <f>hidden1!G835</f>
        <v>157062</v>
      </c>
      <c r="H883" s="84">
        <f>hidden1!H835</f>
        <v>103037</v>
      </c>
      <c r="I883" s="84">
        <f>hidden1!I835</f>
        <v>278525</v>
      </c>
      <c r="J883" s="85">
        <f t="shared" si="56"/>
        <v>270.31551772664193</v>
      </c>
      <c r="K883" s="86">
        <f t="shared" si="57"/>
        <v>175488</v>
      </c>
      <c r="L883" s="252"/>
      <c r="M883" s="87"/>
    </row>
    <row r="884" spans="1:13" ht="16.350000000000001" customHeight="1" x14ac:dyDescent="0.25">
      <c r="A884" s="248"/>
      <c r="B884" s="83" t="s">
        <v>23</v>
      </c>
      <c r="C884" s="84">
        <f>hidden1!B836</f>
        <v>15</v>
      </c>
      <c r="D884" s="84">
        <f>hidden1!F836</f>
        <v>0</v>
      </c>
      <c r="E884" s="85">
        <f t="shared" si="54"/>
        <v>0</v>
      </c>
      <c r="F884" s="86">
        <f t="shared" si="55"/>
        <v>-15</v>
      </c>
      <c r="G884" s="84">
        <f>hidden1!G836</f>
        <v>0</v>
      </c>
      <c r="H884" s="84">
        <f>hidden1!H836</f>
        <v>0</v>
      </c>
      <c r="I884" s="84">
        <f>hidden1!I836</f>
        <v>0</v>
      </c>
      <c r="J884" s="85" t="str">
        <f t="shared" si="56"/>
        <v/>
      </c>
      <c r="K884" s="86">
        <f t="shared" si="57"/>
        <v>0</v>
      </c>
      <c r="L884" s="252"/>
      <c r="M884" s="87"/>
    </row>
    <row r="885" spans="1:13" ht="15" customHeight="1" x14ac:dyDescent="0.25">
      <c r="A885" s="93"/>
      <c r="B885" s="94" t="s">
        <v>40</v>
      </c>
      <c r="C885" s="84"/>
      <c r="D885" s="84"/>
      <c r="E885" s="85" t="str">
        <f t="shared" si="54"/>
        <v/>
      </c>
      <c r="F885" s="86" t="str">
        <f t="shared" si="55"/>
        <v/>
      </c>
      <c r="G885" s="84"/>
      <c r="H885" s="84"/>
      <c r="I885" s="84"/>
      <c r="J885" s="85" t="str">
        <f t="shared" si="56"/>
        <v/>
      </c>
      <c r="K885" s="86" t="str">
        <f t="shared" si="57"/>
        <v/>
      </c>
      <c r="L885" s="86"/>
      <c r="M885" s="87"/>
    </row>
    <row r="886" spans="1:13" ht="46.5" customHeight="1" x14ac:dyDescent="0.25">
      <c r="A886" s="246">
        <v>2390</v>
      </c>
      <c r="B886" s="101" t="s">
        <v>158</v>
      </c>
      <c r="C886" s="84">
        <f>hidden1!B837</f>
        <v>502730</v>
      </c>
      <c r="D886" s="84">
        <f>hidden1!F837</f>
        <v>897703</v>
      </c>
      <c r="E886" s="85">
        <f t="shared" si="54"/>
        <v>178.56563165118453</v>
      </c>
      <c r="F886" s="86">
        <f t="shared" si="55"/>
        <v>394973</v>
      </c>
      <c r="G886" s="84">
        <f>hidden1!G837</f>
        <v>262760</v>
      </c>
      <c r="H886" s="84">
        <f>hidden1!H837</f>
        <v>170739</v>
      </c>
      <c r="I886" s="84">
        <f>hidden1!I837</f>
        <v>464204</v>
      </c>
      <c r="J886" s="85">
        <f t="shared" si="56"/>
        <v>271.87930115556492</v>
      </c>
      <c r="K886" s="86">
        <f t="shared" si="57"/>
        <v>293465</v>
      </c>
      <c r="L886" s="86">
        <f>hidden4!B290</f>
        <v>472089</v>
      </c>
      <c r="M886" s="87"/>
    </row>
    <row r="887" spans="1:13" ht="16.350000000000001" customHeight="1" x14ac:dyDescent="0.25">
      <c r="A887" s="247"/>
      <c r="B887" s="89" t="s">
        <v>204</v>
      </c>
      <c r="C887" s="84">
        <f>hidden1!B838</f>
        <v>201093</v>
      </c>
      <c r="D887" s="84">
        <f>hidden1!F838</f>
        <v>359079</v>
      </c>
      <c r="E887" s="85">
        <f t="shared" si="54"/>
        <v>178.5636496546374</v>
      </c>
      <c r="F887" s="86">
        <f t="shared" si="55"/>
        <v>157986</v>
      </c>
      <c r="G887" s="84">
        <f>hidden1!G838</f>
        <v>105698</v>
      </c>
      <c r="H887" s="84">
        <f>hidden1!H838</f>
        <v>67702</v>
      </c>
      <c r="I887" s="84">
        <f>hidden1!I838</f>
        <v>185679</v>
      </c>
      <c r="J887" s="85">
        <f t="shared" si="56"/>
        <v>274.25925378866208</v>
      </c>
      <c r="K887" s="86">
        <f t="shared" si="57"/>
        <v>117977</v>
      </c>
      <c r="L887" s="252"/>
      <c r="M887" s="87"/>
    </row>
    <row r="888" spans="1:13" ht="16.350000000000001" customHeight="1" x14ac:dyDescent="0.25">
      <c r="A888" s="247"/>
      <c r="B888" s="90" t="s">
        <v>205</v>
      </c>
      <c r="C888" s="84">
        <f>hidden1!B839</f>
        <v>301637</v>
      </c>
      <c r="D888" s="84">
        <f>hidden1!F839</f>
        <v>538624</v>
      </c>
      <c r="E888" s="85">
        <f t="shared" si="54"/>
        <v>178.56695299316729</v>
      </c>
      <c r="F888" s="86">
        <f t="shared" si="55"/>
        <v>236987</v>
      </c>
      <c r="G888" s="84">
        <f>hidden1!G839</f>
        <v>157062</v>
      </c>
      <c r="H888" s="84">
        <f>hidden1!H839</f>
        <v>103037</v>
      </c>
      <c r="I888" s="84">
        <f>hidden1!I839</f>
        <v>278525</v>
      </c>
      <c r="J888" s="85">
        <f t="shared" si="56"/>
        <v>270.31551772664193</v>
      </c>
      <c r="K888" s="86">
        <f t="shared" si="57"/>
        <v>175488</v>
      </c>
      <c r="L888" s="252"/>
      <c r="M888" s="87"/>
    </row>
    <row r="889" spans="1:13" ht="16.350000000000001" customHeight="1" x14ac:dyDescent="0.25">
      <c r="A889" s="248"/>
      <c r="B889" s="83" t="s">
        <v>206</v>
      </c>
      <c r="C889" s="84">
        <f>hidden1!B840</f>
        <v>15</v>
      </c>
      <c r="D889" s="84">
        <f>hidden1!F840</f>
        <v>0</v>
      </c>
      <c r="E889" s="85">
        <f t="shared" si="54"/>
        <v>0</v>
      </c>
      <c r="F889" s="86">
        <f t="shared" si="55"/>
        <v>-15</v>
      </c>
      <c r="G889" s="84">
        <f>hidden1!G840</f>
        <v>0</v>
      </c>
      <c r="H889" s="84">
        <f>hidden1!H840</f>
        <v>0</v>
      </c>
      <c r="I889" s="84">
        <f>hidden1!I840</f>
        <v>0</v>
      </c>
      <c r="J889" s="85" t="str">
        <f t="shared" si="56"/>
        <v/>
      </c>
      <c r="K889" s="86">
        <f t="shared" si="57"/>
        <v>0</v>
      </c>
      <c r="L889" s="252"/>
      <c r="M889" s="87"/>
    </row>
    <row r="890" spans="1:13" ht="97.2" customHeight="1" x14ac:dyDescent="0.25">
      <c r="A890" s="246">
        <v>2400</v>
      </c>
      <c r="B890" s="101" t="s">
        <v>157</v>
      </c>
      <c r="C890" s="84">
        <f>hidden1!B841</f>
        <v>71163</v>
      </c>
      <c r="D890" s="84">
        <f>hidden1!F841</f>
        <v>94846</v>
      </c>
      <c r="E890" s="85">
        <f t="shared" si="54"/>
        <v>133.27993479757737</v>
      </c>
      <c r="F890" s="86">
        <f t="shared" si="55"/>
        <v>23683</v>
      </c>
      <c r="G890" s="84">
        <f>hidden1!G841</f>
        <v>63062</v>
      </c>
      <c r="H890" s="84">
        <f>hidden1!H841</f>
        <v>-40458</v>
      </c>
      <c r="I890" s="84">
        <f>hidden1!I841</f>
        <v>72242</v>
      </c>
      <c r="J890" s="85" t="str">
        <f t="shared" si="56"/>
        <v/>
      </c>
      <c r="K890" s="86">
        <f t="shared" si="57"/>
        <v>112700</v>
      </c>
      <c r="L890" s="86">
        <f>hidden4!B291</f>
        <v>74030</v>
      </c>
      <c r="M890" s="87"/>
    </row>
    <row r="891" spans="1:13" ht="16.350000000000001" customHeight="1" x14ac:dyDescent="0.25">
      <c r="A891" s="248"/>
      <c r="B891" s="89" t="s">
        <v>204</v>
      </c>
      <c r="C891" s="84">
        <f>hidden1!B842</f>
        <v>71163</v>
      </c>
      <c r="D891" s="84">
        <f>hidden1!F842</f>
        <v>94846</v>
      </c>
      <c r="E891" s="85">
        <f t="shared" si="54"/>
        <v>133.27993479757737</v>
      </c>
      <c r="F891" s="86">
        <f t="shared" si="55"/>
        <v>23683</v>
      </c>
      <c r="G891" s="84">
        <f>hidden1!G842</f>
        <v>63062</v>
      </c>
      <c r="H891" s="84">
        <f>hidden1!H842</f>
        <v>-40458</v>
      </c>
      <c r="I891" s="84">
        <f>hidden1!I842</f>
        <v>72242</v>
      </c>
      <c r="J891" s="85" t="str">
        <f t="shared" si="56"/>
        <v/>
      </c>
      <c r="K891" s="86">
        <f t="shared" si="57"/>
        <v>112700</v>
      </c>
      <c r="L891" s="86"/>
      <c r="M891" s="87"/>
    </row>
    <row r="892" spans="1:13" ht="18" customHeight="1" x14ac:dyDescent="0.25">
      <c r="A892" s="238">
        <v>2405</v>
      </c>
      <c r="B892" s="120" t="s">
        <v>242</v>
      </c>
      <c r="C892" s="84">
        <f>hidden1!B843</f>
        <v>81832863</v>
      </c>
      <c r="D892" s="84">
        <f>hidden1!F843</f>
        <v>-708016</v>
      </c>
      <c r="E892" s="85" t="str">
        <f t="shared" si="54"/>
        <v/>
      </c>
      <c r="F892" s="86">
        <f t="shared" si="55"/>
        <v>-82540879</v>
      </c>
      <c r="G892" s="84">
        <f>hidden1!G843</f>
        <v>307924</v>
      </c>
      <c r="H892" s="84">
        <f>hidden1!H843</f>
        <v>17468439</v>
      </c>
      <c r="I892" s="84">
        <f>hidden1!I843</f>
        <v>-18484379</v>
      </c>
      <c r="J892" s="85" t="str">
        <f t="shared" si="56"/>
        <v/>
      </c>
      <c r="K892" s="86">
        <f t="shared" si="57"/>
        <v>-35952818</v>
      </c>
      <c r="L892" s="86"/>
      <c r="M892" s="87"/>
    </row>
    <row r="893" spans="1:13" ht="16.5" customHeight="1" x14ac:dyDescent="0.25">
      <c r="A893" s="240"/>
      <c r="B893" s="89" t="s">
        <v>21</v>
      </c>
      <c r="C893" s="84">
        <f>hidden1!B844</f>
        <v>81832863</v>
      </c>
      <c r="D893" s="84">
        <f>hidden1!F844</f>
        <v>-708016</v>
      </c>
      <c r="E893" s="85" t="str">
        <f t="shared" si="54"/>
        <v/>
      </c>
      <c r="F893" s="86">
        <f t="shared" si="55"/>
        <v>-82540879</v>
      </c>
      <c r="G893" s="84">
        <f>hidden1!G844</f>
        <v>307924</v>
      </c>
      <c r="H893" s="84">
        <f>hidden1!H844</f>
        <v>17468439</v>
      </c>
      <c r="I893" s="84">
        <f>hidden1!I844</f>
        <v>-18484379</v>
      </c>
      <c r="J893" s="85" t="str">
        <f t="shared" si="56"/>
        <v/>
      </c>
      <c r="K893" s="86">
        <f t="shared" si="57"/>
        <v>-35952818</v>
      </c>
      <c r="L893" s="86"/>
      <c r="M893" s="87"/>
    </row>
    <row r="894" spans="1:13" ht="46.5" customHeight="1" x14ac:dyDescent="0.25">
      <c r="A894" s="82">
        <v>2410</v>
      </c>
      <c r="B894" s="105" t="s">
        <v>543</v>
      </c>
      <c r="C894" s="84">
        <f>hidden1!B845</f>
        <v>71237</v>
      </c>
      <c r="D894" s="84">
        <f>hidden1!F845</f>
        <v>97633</v>
      </c>
      <c r="E894" s="85">
        <f t="shared" si="54"/>
        <v>137.05377823322149</v>
      </c>
      <c r="F894" s="86">
        <f t="shared" si="55"/>
        <v>26396</v>
      </c>
      <c r="G894" s="84">
        <f>hidden1!G845</f>
        <v>18702</v>
      </c>
      <c r="H894" s="84">
        <f>hidden1!H845</f>
        <v>32189</v>
      </c>
      <c r="I894" s="84">
        <f>hidden1!I845</f>
        <v>46742</v>
      </c>
      <c r="J894" s="85">
        <f t="shared" si="56"/>
        <v>145.21109695858834</v>
      </c>
      <c r="K894" s="86">
        <f t="shared" si="57"/>
        <v>14553</v>
      </c>
      <c r="L894" s="84" t="s">
        <v>8</v>
      </c>
      <c r="M894" s="87"/>
    </row>
    <row r="895" spans="1:13" ht="17.399999999999999" customHeight="1" x14ac:dyDescent="0.25">
      <c r="A895" s="97"/>
      <c r="B895" s="89" t="s">
        <v>204</v>
      </c>
      <c r="C895" s="84">
        <f>hidden1!B846</f>
        <v>69790</v>
      </c>
      <c r="D895" s="84">
        <f>hidden1!F846</f>
        <v>95216</v>
      </c>
      <c r="E895" s="85">
        <f t="shared" si="54"/>
        <v>136.43215360366813</v>
      </c>
      <c r="F895" s="86">
        <f t="shared" si="55"/>
        <v>25426</v>
      </c>
      <c r="G895" s="84">
        <f>hidden1!G846</f>
        <v>17291</v>
      </c>
      <c r="H895" s="84">
        <f>hidden1!H846</f>
        <v>31769</v>
      </c>
      <c r="I895" s="84">
        <f>hidden1!I846</f>
        <v>46156</v>
      </c>
      <c r="J895" s="85">
        <f t="shared" si="56"/>
        <v>145.28628537253297</v>
      </c>
      <c r="K895" s="86">
        <f t="shared" si="57"/>
        <v>14387</v>
      </c>
      <c r="L895" s="84"/>
      <c r="M895" s="87"/>
    </row>
    <row r="896" spans="1:13" ht="17.399999999999999" customHeight="1" x14ac:dyDescent="0.25">
      <c r="A896" s="97"/>
      <c r="B896" s="90" t="s">
        <v>205</v>
      </c>
      <c r="C896" s="84">
        <f>hidden1!B847</f>
        <v>1447</v>
      </c>
      <c r="D896" s="84">
        <f>hidden1!F847</f>
        <v>2417</v>
      </c>
      <c r="E896" s="85">
        <f t="shared" si="54"/>
        <v>167.03524533517623</v>
      </c>
      <c r="F896" s="86">
        <f t="shared" si="55"/>
        <v>970</v>
      </c>
      <c r="G896" s="84">
        <f>hidden1!G847</f>
        <v>1411</v>
      </c>
      <c r="H896" s="84">
        <f>hidden1!H847</f>
        <v>420</v>
      </c>
      <c r="I896" s="84">
        <f>hidden1!I847</f>
        <v>586</v>
      </c>
      <c r="J896" s="85">
        <f t="shared" si="56"/>
        <v>139.52380952380952</v>
      </c>
      <c r="K896" s="86">
        <f t="shared" si="57"/>
        <v>166</v>
      </c>
      <c r="L896" s="84"/>
      <c r="M896" s="87"/>
    </row>
    <row r="897" spans="1:13" ht="16.350000000000001" customHeight="1" x14ac:dyDescent="0.25">
      <c r="A897" s="88"/>
      <c r="B897" s="83" t="s">
        <v>206</v>
      </c>
      <c r="C897" s="84">
        <f>hidden1!B848</f>
        <v>0</v>
      </c>
      <c r="D897" s="84">
        <f>hidden1!F848</f>
        <v>0</v>
      </c>
      <c r="E897" s="85" t="str">
        <f t="shared" si="54"/>
        <v/>
      </c>
      <c r="F897" s="86">
        <f t="shared" si="55"/>
        <v>0</v>
      </c>
      <c r="G897" s="84">
        <f>hidden1!G848</f>
        <v>0</v>
      </c>
      <c r="H897" s="84">
        <f>hidden1!H848</f>
        <v>0</v>
      </c>
      <c r="I897" s="84">
        <f>hidden1!I848</f>
        <v>0</v>
      </c>
      <c r="J897" s="85" t="str">
        <f t="shared" si="56"/>
        <v/>
      </c>
      <c r="K897" s="86">
        <f t="shared" si="57"/>
        <v>0</v>
      </c>
      <c r="L897" s="86"/>
      <c r="M897" s="87"/>
    </row>
    <row r="898" spans="1:13" ht="15" customHeight="1" x14ac:dyDescent="0.25">
      <c r="A898" s="93"/>
      <c r="B898" s="94" t="s">
        <v>40</v>
      </c>
      <c r="C898" s="84"/>
      <c r="D898" s="84"/>
      <c r="E898" s="85" t="str">
        <f t="shared" si="54"/>
        <v/>
      </c>
      <c r="F898" s="86" t="str">
        <f t="shared" si="55"/>
        <v/>
      </c>
      <c r="G898" s="84"/>
      <c r="H898" s="84"/>
      <c r="I898" s="84"/>
      <c r="J898" s="85" t="str">
        <f t="shared" si="56"/>
        <v/>
      </c>
      <c r="K898" s="86" t="str">
        <f t="shared" si="57"/>
        <v/>
      </c>
      <c r="L898" s="86"/>
      <c r="M898" s="87"/>
    </row>
    <row r="899" spans="1:13" ht="75.150000000000006" customHeight="1" x14ac:dyDescent="0.25">
      <c r="A899" s="246">
        <v>2420</v>
      </c>
      <c r="B899" s="101" t="s">
        <v>43</v>
      </c>
      <c r="C899" s="84">
        <f>hidden1!B849</f>
        <v>39899</v>
      </c>
      <c r="D899" s="84">
        <f>hidden1!F849</f>
        <v>46120</v>
      </c>
      <c r="E899" s="85">
        <f t="shared" si="54"/>
        <v>115.5918694704128</v>
      </c>
      <c r="F899" s="86">
        <f t="shared" si="55"/>
        <v>6221</v>
      </c>
      <c r="G899" s="84">
        <f>hidden1!G849</f>
        <v>13412</v>
      </c>
      <c r="H899" s="84">
        <f>hidden1!H849</f>
        <v>17721</v>
      </c>
      <c r="I899" s="84">
        <f>hidden1!I849</f>
        <v>14987</v>
      </c>
      <c r="J899" s="85">
        <f t="shared" si="56"/>
        <v>84.571976750747694</v>
      </c>
      <c r="K899" s="86">
        <f t="shared" si="57"/>
        <v>-2734</v>
      </c>
      <c r="L899" s="84" t="s">
        <v>8</v>
      </c>
      <c r="M899" s="87"/>
    </row>
    <row r="900" spans="1:13" ht="16.350000000000001" customHeight="1" x14ac:dyDescent="0.25">
      <c r="A900" s="261"/>
      <c r="B900" s="89" t="s">
        <v>204</v>
      </c>
      <c r="C900" s="84">
        <f>hidden1!B850</f>
        <v>38647</v>
      </c>
      <c r="D900" s="84">
        <f>hidden1!F850</f>
        <v>43900</v>
      </c>
      <c r="E900" s="85">
        <f t="shared" si="54"/>
        <v>113.59225813129092</v>
      </c>
      <c r="F900" s="86">
        <f t="shared" si="55"/>
        <v>5253</v>
      </c>
      <c r="G900" s="84">
        <f>hidden1!G850</f>
        <v>12034</v>
      </c>
      <c r="H900" s="84">
        <f>hidden1!H850</f>
        <v>17331</v>
      </c>
      <c r="I900" s="84">
        <f>hidden1!I850</f>
        <v>14535</v>
      </c>
      <c r="J900" s="85">
        <f t="shared" si="56"/>
        <v>83.867059027176737</v>
      </c>
      <c r="K900" s="86">
        <f t="shared" si="57"/>
        <v>-2796</v>
      </c>
      <c r="L900" s="130"/>
      <c r="M900" s="87"/>
    </row>
    <row r="901" spans="1:13" ht="16.350000000000001" customHeight="1" x14ac:dyDescent="0.25">
      <c r="A901" s="261"/>
      <c r="B901" s="90" t="s">
        <v>205</v>
      </c>
      <c r="C901" s="84">
        <f>hidden1!B851</f>
        <v>1252</v>
      </c>
      <c r="D901" s="84">
        <f>hidden1!F851</f>
        <v>2220</v>
      </c>
      <c r="E901" s="85">
        <f t="shared" si="54"/>
        <v>177.31629392971246</v>
      </c>
      <c r="F901" s="86">
        <f t="shared" si="55"/>
        <v>968</v>
      </c>
      <c r="G901" s="84">
        <f>hidden1!G851</f>
        <v>1378</v>
      </c>
      <c r="H901" s="84">
        <f>hidden1!H851</f>
        <v>390</v>
      </c>
      <c r="I901" s="84">
        <f>hidden1!I851</f>
        <v>452</v>
      </c>
      <c r="J901" s="85">
        <f t="shared" si="56"/>
        <v>115.89743589743591</v>
      </c>
      <c r="K901" s="86">
        <f t="shared" si="57"/>
        <v>62</v>
      </c>
      <c r="L901" s="130"/>
      <c r="M901" s="87"/>
    </row>
    <row r="902" spans="1:13" ht="16.350000000000001" customHeight="1" x14ac:dyDescent="0.25">
      <c r="A902" s="256"/>
      <c r="B902" s="83" t="s">
        <v>206</v>
      </c>
      <c r="C902" s="84">
        <f>hidden1!B852</f>
        <v>0</v>
      </c>
      <c r="D902" s="84">
        <f>hidden1!F852</f>
        <v>0</v>
      </c>
      <c r="E902" s="85" t="str">
        <f t="shared" si="54"/>
        <v/>
      </c>
      <c r="F902" s="86">
        <f t="shared" si="55"/>
        <v>0</v>
      </c>
      <c r="G902" s="84">
        <f>hidden1!G852</f>
        <v>0</v>
      </c>
      <c r="H902" s="84">
        <f>hidden1!H852</f>
        <v>0</v>
      </c>
      <c r="I902" s="84">
        <f>hidden1!I852</f>
        <v>0</v>
      </c>
      <c r="J902" s="85" t="str">
        <f t="shared" si="56"/>
        <v/>
      </c>
      <c r="K902" s="86">
        <f t="shared" si="57"/>
        <v>0</v>
      </c>
      <c r="L902" s="130"/>
      <c r="M902" s="87"/>
    </row>
    <row r="903" spans="1:13" ht="32.4" customHeight="1" x14ac:dyDescent="0.25">
      <c r="A903" s="297">
        <v>2425</v>
      </c>
      <c r="B903" s="107" t="s">
        <v>207</v>
      </c>
      <c r="C903" s="84">
        <f>hidden1!B853</f>
        <v>104</v>
      </c>
      <c r="D903" s="84">
        <f>hidden1!F853</f>
        <v>10852</v>
      </c>
      <c r="E903" s="85">
        <f t="shared" si="54"/>
        <v>10434.615384615385</v>
      </c>
      <c r="F903" s="86">
        <f t="shared" si="55"/>
        <v>10748</v>
      </c>
      <c r="G903" s="84">
        <f>hidden1!G853</f>
        <v>10</v>
      </c>
      <c r="H903" s="84">
        <f>hidden1!H853</f>
        <v>5881</v>
      </c>
      <c r="I903" s="84">
        <f>hidden1!I853</f>
        <v>4961</v>
      </c>
      <c r="J903" s="85">
        <f t="shared" si="56"/>
        <v>84.356401972453668</v>
      </c>
      <c r="K903" s="86">
        <f t="shared" si="57"/>
        <v>-920</v>
      </c>
      <c r="L903" s="84" t="s">
        <v>8</v>
      </c>
      <c r="M903" s="87"/>
    </row>
    <row r="904" spans="1:13" ht="16.5" customHeight="1" x14ac:dyDescent="0.25">
      <c r="A904" s="298"/>
      <c r="B904" s="89" t="s">
        <v>204</v>
      </c>
      <c r="C904" s="84">
        <f>hidden1!B854</f>
        <v>104</v>
      </c>
      <c r="D904" s="84">
        <f>hidden1!F854</f>
        <v>10852</v>
      </c>
      <c r="E904" s="85">
        <f t="shared" si="54"/>
        <v>10434.615384615385</v>
      </c>
      <c r="F904" s="86">
        <f t="shared" si="55"/>
        <v>10748</v>
      </c>
      <c r="G904" s="84">
        <f>hidden1!G854</f>
        <v>10</v>
      </c>
      <c r="H904" s="84">
        <f>hidden1!H854</f>
        <v>5881</v>
      </c>
      <c r="I904" s="84">
        <f>hidden1!I854</f>
        <v>4961</v>
      </c>
      <c r="J904" s="85">
        <f t="shared" si="56"/>
        <v>84.356401972453668</v>
      </c>
      <c r="K904" s="86">
        <f t="shared" si="57"/>
        <v>-920</v>
      </c>
      <c r="L904" s="130"/>
      <c r="M904" s="87"/>
    </row>
    <row r="905" spans="1:13" ht="16.5" customHeight="1" x14ac:dyDescent="0.25">
      <c r="A905" s="298"/>
      <c r="B905" s="90" t="s">
        <v>205</v>
      </c>
      <c r="C905" s="84">
        <f>hidden1!B855</f>
        <v>0</v>
      </c>
      <c r="D905" s="84">
        <f>hidden1!F855</f>
        <v>0</v>
      </c>
      <c r="E905" s="85" t="str">
        <f t="shared" si="54"/>
        <v/>
      </c>
      <c r="F905" s="86">
        <f t="shared" si="55"/>
        <v>0</v>
      </c>
      <c r="G905" s="84">
        <f>hidden1!G855</f>
        <v>0</v>
      </c>
      <c r="H905" s="84">
        <f>hidden1!H855</f>
        <v>0</v>
      </c>
      <c r="I905" s="84">
        <f>hidden1!I855</f>
        <v>0</v>
      </c>
      <c r="J905" s="85" t="str">
        <f t="shared" si="56"/>
        <v/>
      </c>
      <c r="K905" s="86">
        <f t="shared" si="57"/>
        <v>0</v>
      </c>
      <c r="L905" s="130"/>
      <c r="M905" s="87"/>
    </row>
    <row r="906" spans="1:13" ht="16.5" customHeight="1" x14ac:dyDescent="0.25">
      <c r="A906" s="299"/>
      <c r="B906" s="83" t="s">
        <v>206</v>
      </c>
      <c r="C906" s="84">
        <f>hidden1!B856</f>
        <v>0</v>
      </c>
      <c r="D906" s="84">
        <f>hidden1!F856</f>
        <v>0</v>
      </c>
      <c r="E906" s="85" t="str">
        <f t="shared" si="54"/>
        <v/>
      </c>
      <c r="F906" s="86">
        <f t="shared" si="55"/>
        <v>0</v>
      </c>
      <c r="G906" s="84">
        <f>hidden1!G856</f>
        <v>0</v>
      </c>
      <c r="H906" s="84">
        <f>hidden1!H856</f>
        <v>0</v>
      </c>
      <c r="I906" s="84">
        <f>hidden1!I856</f>
        <v>0</v>
      </c>
      <c r="J906" s="85" t="str">
        <f t="shared" si="56"/>
        <v/>
      </c>
      <c r="K906" s="86">
        <f t="shared" si="57"/>
        <v>0</v>
      </c>
      <c r="L906" s="130"/>
      <c r="M906" s="87"/>
    </row>
    <row r="907" spans="1:13" ht="29.4" customHeight="1" x14ac:dyDescent="0.25">
      <c r="A907" s="287">
        <v>2430</v>
      </c>
      <c r="B907" s="101" t="s">
        <v>208</v>
      </c>
      <c r="C907" s="84">
        <f>hidden1!B857</f>
        <v>1334</v>
      </c>
      <c r="D907" s="84">
        <f>hidden1!F857</f>
        <v>3040</v>
      </c>
      <c r="E907" s="85">
        <f t="shared" si="54"/>
        <v>227.88605697151425</v>
      </c>
      <c r="F907" s="86">
        <f t="shared" si="55"/>
        <v>1706</v>
      </c>
      <c r="G907" s="84">
        <f>hidden1!G857</f>
        <v>545</v>
      </c>
      <c r="H907" s="84">
        <f>hidden1!H857</f>
        <v>1059</v>
      </c>
      <c r="I907" s="84">
        <f>hidden1!I857</f>
        <v>1436</v>
      </c>
      <c r="J907" s="85">
        <f t="shared" si="56"/>
        <v>135.59962228517469</v>
      </c>
      <c r="K907" s="86">
        <f t="shared" si="57"/>
        <v>377</v>
      </c>
      <c r="L907" s="84" t="s">
        <v>8</v>
      </c>
      <c r="M907" s="87"/>
    </row>
    <row r="908" spans="1:13" ht="16.5" customHeight="1" x14ac:dyDescent="0.25">
      <c r="A908" s="288"/>
      <c r="B908" s="89" t="s">
        <v>204</v>
      </c>
      <c r="C908" s="84">
        <f>hidden1!B858</f>
        <v>1139</v>
      </c>
      <c r="D908" s="84">
        <f>hidden1!F858</f>
        <v>2843</v>
      </c>
      <c r="E908" s="85">
        <f t="shared" si="54"/>
        <v>249.60491659350308</v>
      </c>
      <c r="F908" s="86">
        <f t="shared" si="55"/>
        <v>1704</v>
      </c>
      <c r="G908" s="84">
        <f>hidden1!G858</f>
        <v>512</v>
      </c>
      <c r="H908" s="84">
        <f>hidden1!H858</f>
        <v>1029</v>
      </c>
      <c r="I908" s="84">
        <f>hidden1!I858</f>
        <v>1302</v>
      </c>
      <c r="J908" s="85">
        <f t="shared" si="56"/>
        <v>126.53061224489797</v>
      </c>
      <c r="K908" s="86">
        <f t="shared" si="57"/>
        <v>273</v>
      </c>
      <c r="L908" s="130"/>
      <c r="M908" s="87"/>
    </row>
    <row r="909" spans="1:13" ht="16.5" customHeight="1" x14ac:dyDescent="0.25">
      <c r="A909" s="288"/>
      <c r="B909" s="90" t="s">
        <v>205</v>
      </c>
      <c r="C909" s="84">
        <f>hidden1!B859</f>
        <v>195</v>
      </c>
      <c r="D909" s="84">
        <f>hidden1!F859</f>
        <v>197</v>
      </c>
      <c r="E909" s="85">
        <f t="shared" si="54"/>
        <v>101.02564102564102</v>
      </c>
      <c r="F909" s="86">
        <f t="shared" si="55"/>
        <v>2</v>
      </c>
      <c r="G909" s="84">
        <f>hidden1!G859</f>
        <v>33</v>
      </c>
      <c r="H909" s="84">
        <f>hidden1!H859</f>
        <v>30</v>
      </c>
      <c r="I909" s="84">
        <f>hidden1!I859</f>
        <v>134</v>
      </c>
      <c r="J909" s="85">
        <f t="shared" si="56"/>
        <v>446.66666666666669</v>
      </c>
      <c r="K909" s="86">
        <f t="shared" si="57"/>
        <v>104</v>
      </c>
      <c r="L909" s="130"/>
      <c r="M909" s="87"/>
    </row>
    <row r="910" spans="1:13" ht="16.5" customHeight="1" x14ac:dyDescent="0.25">
      <c r="A910" s="289"/>
      <c r="B910" s="83" t="s">
        <v>206</v>
      </c>
      <c r="C910" s="84">
        <f>hidden1!B860</f>
        <v>0</v>
      </c>
      <c r="D910" s="84">
        <f>hidden1!F860</f>
        <v>0</v>
      </c>
      <c r="E910" s="85" t="str">
        <f t="shared" ref="E910:E973" si="58">IF(C910&lt;0,IF(D910&gt;=0,"",(C910/D910)*100),IF(D910&lt;0,"",IF(C910=0,"",(D910/C910)*100)))</f>
        <v/>
      </c>
      <c r="F910" s="86">
        <f t="shared" ref="F910:F973" si="59">IF(D910="","",(D910-C910))</f>
        <v>0</v>
      </c>
      <c r="G910" s="84">
        <f>hidden1!G860</f>
        <v>0</v>
      </c>
      <c r="H910" s="84">
        <f>hidden1!H860</f>
        <v>0</v>
      </c>
      <c r="I910" s="84">
        <f>hidden1!I860</f>
        <v>0</v>
      </c>
      <c r="J910" s="85" t="str">
        <f t="shared" si="56"/>
        <v/>
      </c>
      <c r="K910" s="86">
        <f t="shared" si="57"/>
        <v>0</v>
      </c>
      <c r="L910" s="130"/>
      <c r="M910" s="87"/>
    </row>
    <row r="911" spans="1:13" ht="63" customHeight="1" x14ac:dyDescent="0.25">
      <c r="A911" s="238">
        <v>2433</v>
      </c>
      <c r="B911" s="131" t="s">
        <v>224</v>
      </c>
      <c r="C911" s="84">
        <f>hidden1!B861</f>
        <v>11</v>
      </c>
      <c r="D911" s="84">
        <f>hidden1!F861</f>
        <v>48</v>
      </c>
      <c r="E911" s="85">
        <f t="shared" si="58"/>
        <v>436.36363636363632</v>
      </c>
      <c r="F911" s="86">
        <f t="shared" si="59"/>
        <v>37</v>
      </c>
      <c r="G911" s="84">
        <f>hidden1!G861</f>
        <v>1</v>
      </c>
      <c r="H911" s="84">
        <f>hidden1!H861</f>
        <v>1</v>
      </c>
      <c r="I911" s="84">
        <f>hidden1!I861</f>
        <v>46</v>
      </c>
      <c r="J911" s="85">
        <f t="shared" si="56"/>
        <v>4600</v>
      </c>
      <c r="K911" s="86">
        <f t="shared" si="57"/>
        <v>45</v>
      </c>
      <c r="L911" s="84" t="s">
        <v>8</v>
      </c>
      <c r="M911" s="87"/>
    </row>
    <row r="912" spans="1:13" ht="16.5" customHeight="1" x14ac:dyDescent="0.25">
      <c r="A912" s="240"/>
      <c r="B912" s="89" t="s">
        <v>25</v>
      </c>
      <c r="C912" s="84">
        <f>hidden1!B862</f>
        <v>11</v>
      </c>
      <c r="D912" s="84">
        <f>hidden1!F862</f>
        <v>48</v>
      </c>
      <c r="E912" s="85">
        <f t="shared" si="58"/>
        <v>436.36363636363632</v>
      </c>
      <c r="F912" s="86">
        <f t="shared" si="59"/>
        <v>37</v>
      </c>
      <c r="G912" s="84">
        <f>hidden1!G862</f>
        <v>1</v>
      </c>
      <c r="H912" s="84">
        <f>hidden1!H862</f>
        <v>1</v>
      </c>
      <c r="I912" s="84">
        <f>hidden1!I862</f>
        <v>46</v>
      </c>
      <c r="J912" s="85">
        <f t="shared" ref="J912:J975" si="60">IF(H912&lt;0,IF(I912&gt;=0,"",(H912/I912)*100),IF(I912&lt;0,"",IF(H912=0,"",(I912/H912)*100)))</f>
        <v>4600</v>
      </c>
      <c r="K912" s="86">
        <f t="shared" ref="K912:K975" si="61">IF(I912="","",(I912-H912))</f>
        <v>45</v>
      </c>
      <c r="L912" s="86"/>
      <c r="M912" s="87"/>
    </row>
    <row r="913" spans="1:13" ht="45" customHeight="1" x14ac:dyDescent="0.25">
      <c r="A913" s="238">
        <v>2434</v>
      </c>
      <c r="B913" s="101" t="s">
        <v>312</v>
      </c>
      <c r="C913" s="84">
        <f>hidden1!B863</f>
        <v>1800</v>
      </c>
      <c r="D913" s="84">
        <f>hidden1!F863</f>
        <v>2600</v>
      </c>
      <c r="E913" s="85">
        <f t="shared" si="58"/>
        <v>144.44444444444443</v>
      </c>
      <c r="F913" s="86">
        <f t="shared" si="59"/>
        <v>800</v>
      </c>
      <c r="G913" s="84">
        <f>hidden1!G863</f>
        <v>800</v>
      </c>
      <c r="H913" s="84">
        <f>hidden1!H863</f>
        <v>600</v>
      </c>
      <c r="I913" s="84">
        <f>hidden1!I863</f>
        <v>1200</v>
      </c>
      <c r="J913" s="85">
        <f t="shared" si="60"/>
        <v>200</v>
      </c>
      <c r="K913" s="86">
        <f t="shared" si="61"/>
        <v>600</v>
      </c>
      <c r="L913" s="84" t="s">
        <v>8</v>
      </c>
      <c r="M913" s="87"/>
    </row>
    <row r="914" spans="1:13" ht="16.5" customHeight="1" x14ac:dyDescent="0.25">
      <c r="A914" s="240"/>
      <c r="B914" s="89" t="s">
        <v>25</v>
      </c>
      <c r="C914" s="84">
        <f>hidden1!B864</f>
        <v>1800</v>
      </c>
      <c r="D914" s="84">
        <f>hidden1!F864</f>
        <v>2600</v>
      </c>
      <c r="E914" s="85">
        <f t="shared" si="58"/>
        <v>144.44444444444443</v>
      </c>
      <c r="F914" s="86">
        <f t="shared" si="59"/>
        <v>800</v>
      </c>
      <c r="G914" s="84">
        <f>hidden1!G864</f>
        <v>800</v>
      </c>
      <c r="H914" s="84">
        <f>hidden1!H864</f>
        <v>600</v>
      </c>
      <c r="I914" s="84">
        <f>hidden1!I864</f>
        <v>1200</v>
      </c>
      <c r="J914" s="85">
        <f t="shared" si="60"/>
        <v>200</v>
      </c>
      <c r="K914" s="86">
        <f t="shared" si="61"/>
        <v>600</v>
      </c>
      <c r="L914" s="86"/>
      <c r="M914" s="87"/>
    </row>
    <row r="915" spans="1:13" ht="32.4" customHeight="1" x14ac:dyDescent="0.25">
      <c r="A915" s="239">
        <v>2435</v>
      </c>
      <c r="B915" s="101" t="s">
        <v>100</v>
      </c>
      <c r="C915" s="84">
        <f>hidden1!B865</f>
        <v>28083</v>
      </c>
      <c r="D915" s="84">
        <f>hidden1!F865</f>
        <v>34812</v>
      </c>
      <c r="E915" s="85">
        <f t="shared" si="58"/>
        <v>123.96111526546309</v>
      </c>
      <c r="F915" s="86">
        <f t="shared" si="59"/>
        <v>6729</v>
      </c>
      <c r="G915" s="84">
        <f>hidden1!G865</f>
        <v>3889</v>
      </c>
      <c r="H915" s="84">
        <f>hidden1!H865</f>
        <v>6884</v>
      </c>
      <c r="I915" s="84">
        <f>hidden1!I865</f>
        <v>24039</v>
      </c>
      <c r="J915" s="85">
        <f t="shared" si="60"/>
        <v>349.20104590354441</v>
      </c>
      <c r="K915" s="86">
        <f t="shared" si="61"/>
        <v>17155</v>
      </c>
      <c r="L915" s="84" t="s">
        <v>8</v>
      </c>
      <c r="M915" s="87"/>
    </row>
    <row r="916" spans="1:13" ht="16.5" customHeight="1" x14ac:dyDescent="0.25">
      <c r="A916" s="240"/>
      <c r="B916" s="89" t="s">
        <v>25</v>
      </c>
      <c r="C916" s="84">
        <f>hidden1!B866</f>
        <v>28083</v>
      </c>
      <c r="D916" s="84">
        <f>hidden1!F866</f>
        <v>34812</v>
      </c>
      <c r="E916" s="85">
        <f t="shared" si="58"/>
        <v>123.96111526546309</v>
      </c>
      <c r="F916" s="86">
        <f t="shared" si="59"/>
        <v>6729</v>
      </c>
      <c r="G916" s="84">
        <f>hidden1!G866</f>
        <v>3889</v>
      </c>
      <c r="H916" s="84">
        <f>hidden1!H866</f>
        <v>6884</v>
      </c>
      <c r="I916" s="84">
        <f>hidden1!I866</f>
        <v>24039</v>
      </c>
      <c r="J916" s="85">
        <f t="shared" si="60"/>
        <v>349.20104590354441</v>
      </c>
      <c r="K916" s="86">
        <f t="shared" si="61"/>
        <v>17155</v>
      </c>
      <c r="L916" s="86"/>
      <c r="M916" s="87"/>
    </row>
    <row r="917" spans="1:13" ht="69.75" customHeight="1" x14ac:dyDescent="0.25">
      <c r="A917" s="239">
        <v>2436</v>
      </c>
      <c r="B917" s="101" t="s">
        <v>538</v>
      </c>
      <c r="C917" s="84">
        <f>hidden1!B867</f>
        <v>6</v>
      </c>
      <c r="D917" s="84">
        <f>hidden1!F867</f>
        <v>161</v>
      </c>
      <c r="E917" s="85">
        <f t="shared" si="58"/>
        <v>2683.333333333333</v>
      </c>
      <c r="F917" s="86">
        <f t="shared" si="59"/>
        <v>155</v>
      </c>
      <c r="G917" s="84">
        <f>hidden1!G867</f>
        <v>45</v>
      </c>
      <c r="H917" s="84">
        <f>hidden1!H867</f>
        <v>43</v>
      </c>
      <c r="I917" s="84">
        <f>hidden1!I867</f>
        <v>73</v>
      </c>
      <c r="J917" s="85">
        <f t="shared" si="60"/>
        <v>169.76744186046511</v>
      </c>
      <c r="K917" s="86">
        <f t="shared" si="61"/>
        <v>30</v>
      </c>
      <c r="L917" s="84" t="s">
        <v>8</v>
      </c>
      <c r="M917" s="87"/>
    </row>
    <row r="918" spans="1:13" ht="16.5" customHeight="1" x14ac:dyDescent="0.25">
      <c r="A918" s="240"/>
      <c r="B918" s="89" t="s">
        <v>25</v>
      </c>
      <c r="C918" s="84">
        <f>hidden1!B868</f>
        <v>6</v>
      </c>
      <c r="D918" s="84">
        <f>hidden1!F868</f>
        <v>161</v>
      </c>
      <c r="E918" s="85">
        <f t="shared" si="58"/>
        <v>2683.333333333333</v>
      </c>
      <c r="F918" s="86">
        <f t="shared" si="59"/>
        <v>155</v>
      </c>
      <c r="G918" s="84">
        <f>hidden1!G868</f>
        <v>45</v>
      </c>
      <c r="H918" s="84">
        <f>hidden1!H868</f>
        <v>43</v>
      </c>
      <c r="I918" s="84">
        <f>hidden1!I868</f>
        <v>73</v>
      </c>
      <c r="J918" s="85">
        <f t="shared" si="60"/>
        <v>169.76744186046511</v>
      </c>
      <c r="K918" s="86">
        <f t="shared" si="61"/>
        <v>30</v>
      </c>
      <c r="L918" s="86"/>
      <c r="M918" s="87"/>
    </row>
    <row r="919" spans="1:13" ht="61.2" customHeight="1" x14ac:dyDescent="0.25">
      <c r="A919" s="238">
        <v>2440</v>
      </c>
      <c r="B919" s="105" t="s">
        <v>550</v>
      </c>
      <c r="C919" s="84">
        <f>hidden1!B869</f>
        <v>533</v>
      </c>
      <c r="D919" s="84">
        <f>hidden1!F869</f>
        <v>830</v>
      </c>
      <c r="E919" s="85">
        <f t="shared" si="58"/>
        <v>155.72232645403378</v>
      </c>
      <c r="F919" s="86">
        <f t="shared" si="59"/>
        <v>297</v>
      </c>
      <c r="G919" s="84">
        <f>hidden1!G869</f>
        <v>33</v>
      </c>
      <c r="H919" s="84">
        <f>hidden1!H869</f>
        <v>473</v>
      </c>
      <c r="I919" s="84">
        <f>hidden1!I869</f>
        <v>324</v>
      </c>
      <c r="J919" s="85">
        <f t="shared" si="60"/>
        <v>68.498942917547566</v>
      </c>
      <c r="K919" s="86">
        <f t="shared" si="61"/>
        <v>-149</v>
      </c>
      <c r="L919" s="84" t="s">
        <v>8</v>
      </c>
      <c r="M919" s="87"/>
    </row>
    <row r="920" spans="1:13" ht="16.350000000000001" customHeight="1" x14ac:dyDescent="0.25">
      <c r="A920" s="248"/>
      <c r="B920" s="89" t="s">
        <v>202</v>
      </c>
      <c r="C920" s="84">
        <f>hidden1!B870</f>
        <v>533</v>
      </c>
      <c r="D920" s="84">
        <f>hidden1!F870</f>
        <v>830</v>
      </c>
      <c r="E920" s="85">
        <f t="shared" si="58"/>
        <v>155.72232645403378</v>
      </c>
      <c r="F920" s="86">
        <f t="shared" si="59"/>
        <v>297</v>
      </c>
      <c r="G920" s="84">
        <f>hidden1!G870</f>
        <v>33</v>
      </c>
      <c r="H920" s="84">
        <f>hidden1!H870</f>
        <v>473</v>
      </c>
      <c r="I920" s="84">
        <f>hidden1!I870</f>
        <v>324</v>
      </c>
      <c r="J920" s="85">
        <f t="shared" si="60"/>
        <v>68.498942917547566</v>
      </c>
      <c r="K920" s="86">
        <f t="shared" si="61"/>
        <v>-149</v>
      </c>
      <c r="L920" s="86"/>
      <c r="M920" s="87"/>
    </row>
    <row r="921" spans="1:13" ht="16.350000000000001" customHeight="1" x14ac:dyDescent="0.25">
      <c r="A921" s="117"/>
      <c r="B921" s="94" t="s">
        <v>41</v>
      </c>
      <c r="C921" s="84"/>
      <c r="D921" s="84"/>
      <c r="E921" s="85" t="str">
        <f t="shared" si="58"/>
        <v/>
      </c>
      <c r="F921" s="86" t="str">
        <f t="shared" si="59"/>
        <v/>
      </c>
      <c r="G921" s="84"/>
      <c r="H921" s="84"/>
      <c r="I921" s="84"/>
      <c r="J921" s="85" t="str">
        <f t="shared" si="60"/>
        <v/>
      </c>
      <c r="K921" s="86" t="str">
        <f t="shared" si="61"/>
        <v/>
      </c>
      <c r="L921" s="86"/>
      <c r="M921" s="87"/>
    </row>
    <row r="922" spans="1:13" ht="87.6" customHeight="1" x14ac:dyDescent="0.25">
      <c r="A922" s="238">
        <v>2445</v>
      </c>
      <c r="B922" s="107" t="s">
        <v>209</v>
      </c>
      <c r="C922" s="84">
        <f>hidden1!B871</f>
        <v>17</v>
      </c>
      <c r="D922" s="84">
        <f>hidden1!F871</f>
        <v>17</v>
      </c>
      <c r="E922" s="85">
        <f t="shared" si="58"/>
        <v>100</v>
      </c>
      <c r="F922" s="86">
        <f t="shared" si="59"/>
        <v>0</v>
      </c>
      <c r="G922" s="84">
        <f>hidden1!G871</f>
        <v>4</v>
      </c>
      <c r="H922" s="84">
        <f>hidden1!H871</f>
        <v>8</v>
      </c>
      <c r="I922" s="84">
        <f>hidden1!I871</f>
        <v>5</v>
      </c>
      <c r="J922" s="85">
        <f t="shared" si="60"/>
        <v>62.5</v>
      </c>
      <c r="K922" s="86">
        <f t="shared" si="61"/>
        <v>-3</v>
      </c>
      <c r="L922" s="84" t="s">
        <v>8</v>
      </c>
      <c r="M922" s="87"/>
    </row>
    <row r="923" spans="1:13" ht="16.350000000000001" customHeight="1" x14ac:dyDescent="0.25">
      <c r="A923" s="248"/>
      <c r="B923" s="89" t="s">
        <v>202</v>
      </c>
      <c r="C923" s="84">
        <f>hidden1!B872</f>
        <v>17</v>
      </c>
      <c r="D923" s="84">
        <f>hidden1!F872</f>
        <v>17</v>
      </c>
      <c r="E923" s="85">
        <f t="shared" si="58"/>
        <v>100</v>
      </c>
      <c r="F923" s="86">
        <f t="shared" si="59"/>
        <v>0</v>
      </c>
      <c r="G923" s="84">
        <f>hidden1!G872</f>
        <v>4</v>
      </c>
      <c r="H923" s="84">
        <f>hidden1!H872</f>
        <v>8</v>
      </c>
      <c r="I923" s="84">
        <f>hidden1!I872</f>
        <v>5</v>
      </c>
      <c r="J923" s="85">
        <f t="shared" si="60"/>
        <v>62.5</v>
      </c>
      <c r="K923" s="86">
        <f t="shared" si="61"/>
        <v>-3</v>
      </c>
      <c r="L923" s="86"/>
      <c r="M923" s="87"/>
    </row>
    <row r="924" spans="1:13" ht="87.6" customHeight="1" x14ac:dyDescent="0.25">
      <c r="A924" s="238">
        <v>2446</v>
      </c>
      <c r="B924" s="107" t="s">
        <v>145</v>
      </c>
      <c r="C924" s="84">
        <f>hidden1!B873</f>
        <v>516</v>
      </c>
      <c r="D924" s="84">
        <f>hidden1!F873</f>
        <v>810</v>
      </c>
      <c r="E924" s="85">
        <f t="shared" si="58"/>
        <v>156.97674418604649</v>
      </c>
      <c r="F924" s="86">
        <f t="shared" si="59"/>
        <v>294</v>
      </c>
      <c r="G924" s="84">
        <f>hidden1!G873</f>
        <v>26</v>
      </c>
      <c r="H924" s="84">
        <f>hidden1!H873</f>
        <v>465</v>
      </c>
      <c r="I924" s="84">
        <f>hidden1!I873</f>
        <v>319</v>
      </c>
      <c r="J924" s="85">
        <f t="shared" si="60"/>
        <v>68.602150537634415</v>
      </c>
      <c r="K924" s="86">
        <f t="shared" si="61"/>
        <v>-146</v>
      </c>
      <c r="L924" s="84" t="s">
        <v>8</v>
      </c>
      <c r="M924" s="87"/>
    </row>
    <row r="925" spans="1:13" ht="16.350000000000001" customHeight="1" x14ac:dyDescent="0.25">
      <c r="A925" s="248"/>
      <c r="B925" s="89" t="s">
        <v>202</v>
      </c>
      <c r="C925" s="84">
        <f>hidden1!B874</f>
        <v>516</v>
      </c>
      <c r="D925" s="84">
        <f>hidden1!F874</f>
        <v>810</v>
      </c>
      <c r="E925" s="85">
        <f t="shared" si="58"/>
        <v>156.97674418604649</v>
      </c>
      <c r="F925" s="86">
        <f t="shared" si="59"/>
        <v>294</v>
      </c>
      <c r="G925" s="84">
        <f>hidden1!G874</f>
        <v>26</v>
      </c>
      <c r="H925" s="84">
        <f>hidden1!H874</f>
        <v>465</v>
      </c>
      <c r="I925" s="84">
        <f>hidden1!I874</f>
        <v>319</v>
      </c>
      <c r="J925" s="85">
        <f t="shared" si="60"/>
        <v>68.602150537634415</v>
      </c>
      <c r="K925" s="86">
        <f t="shared" si="61"/>
        <v>-146</v>
      </c>
      <c r="L925" s="86"/>
      <c r="M925" s="87"/>
    </row>
    <row r="926" spans="1:13" ht="38.4" customHeight="1" x14ac:dyDescent="0.25">
      <c r="A926" s="238">
        <v>2447</v>
      </c>
      <c r="B926" s="89" t="s">
        <v>551</v>
      </c>
      <c r="C926" s="84">
        <f>hidden1!B875</f>
        <v>0</v>
      </c>
      <c r="D926" s="84">
        <f>hidden1!F875</f>
        <v>3</v>
      </c>
      <c r="E926" s="85" t="str">
        <f t="shared" si="58"/>
        <v/>
      </c>
      <c r="F926" s="86">
        <f t="shared" si="59"/>
        <v>3</v>
      </c>
      <c r="G926" s="84">
        <f>hidden1!G875</f>
        <v>3</v>
      </c>
      <c r="H926" s="84">
        <f>hidden1!H875</f>
        <v>0</v>
      </c>
      <c r="I926" s="84">
        <f>hidden1!I875</f>
        <v>0</v>
      </c>
      <c r="J926" s="85" t="str">
        <f t="shared" si="60"/>
        <v/>
      </c>
      <c r="K926" s="86">
        <f t="shared" si="61"/>
        <v>0</v>
      </c>
      <c r="L926" s="86">
        <f>hidden4!B304</f>
        <v>0</v>
      </c>
      <c r="M926" s="87"/>
    </row>
    <row r="927" spans="1:13" ht="16.350000000000001" customHeight="1" x14ac:dyDescent="0.25">
      <c r="A927" s="240"/>
      <c r="B927" s="89" t="s">
        <v>202</v>
      </c>
      <c r="C927" s="84">
        <f>hidden1!B876</f>
        <v>0</v>
      </c>
      <c r="D927" s="84">
        <f>hidden1!F876</f>
        <v>3</v>
      </c>
      <c r="E927" s="85" t="str">
        <f t="shared" si="58"/>
        <v/>
      </c>
      <c r="F927" s="86">
        <f t="shared" si="59"/>
        <v>3</v>
      </c>
      <c r="G927" s="84">
        <f>hidden1!G876</f>
        <v>3</v>
      </c>
      <c r="H927" s="84">
        <f>hidden1!H876</f>
        <v>0</v>
      </c>
      <c r="I927" s="84">
        <f>hidden1!I876</f>
        <v>0</v>
      </c>
      <c r="J927" s="85" t="str">
        <f t="shared" si="60"/>
        <v/>
      </c>
      <c r="K927" s="86">
        <f t="shared" si="61"/>
        <v>0</v>
      </c>
      <c r="L927" s="86"/>
      <c r="M927" s="87"/>
    </row>
    <row r="928" spans="1:13" ht="63" customHeight="1" x14ac:dyDescent="0.25">
      <c r="A928" s="246">
        <v>2470</v>
      </c>
      <c r="B928" s="83" t="s">
        <v>584</v>
      </c>
      <c r="C928" s="84">
        <f>hidden1!B877</f>
        <v>-4773541</v>
      </c>
      <c r="D928" s="84">
        <f>hidden1!F877</f>
        <v>54547614</v>
      </c>
      <c r="E928" s="85" t="str">
        <f t="shared" si="58"/>
        <v/>
      </c>
      <c r="F928" s="86">
        <f t="shared" si="59"/>
        <v>59321155</v>
      </c>
      <c r="G928" s="84">
        <f>hidden1!G877</f>
        <v>51062451</v>
      </c>
      <c r="H928" s="84">
        <f>hidden1!H877</f>
        <v>1669046</v>
      </c>
      <c r="I928" s="84">
        <f>hidden1!I877</f>
        <v>1816117</v>
      </c>
      <c r="J928" s="85">
        <f t="shared" si="60"/>
        <v>108.81168044499671</v>
      </c>
      <c r="K928" s="86">
        <f t="shared" si="61"/>
        <v>147071</v>
      </c>
      <c r="L928" s="84">
        <f>hidden4!B305</f>
        <v>77820721</v>
      </c>
      <c r="M928" s="87"/>
    </row>
    <row r="929" spans="1:13" ht="16.350000000000001" customHeight="1" x14ac:dyDescent="0.25">
      <c r="A929" s="247"/>
      <c r="B929" s="89" t="s">
        <v>21</v>
      </c>
      <c r="C929" s="84">
        <f>hidden1!B878</f>
        <v>-4794577</v>
      </c>
      <c r="D929" s="84">
        <f>hidden1!F878</f>
        <v>27581848</v>
      </c>
      <c r="E929" s="85" t="str">
        <f t="shared" si="58"/>
        <v/>
      </c>
      <c r="F929" s="86">
        <f t="shared" si="59"/>
        <v>32376425</v>
      </c>
      <c r="G929" s="84">
        <f>hidden1!G878</f>
        <v>24939867</v>
      </c>
      <c r="H929" s="84">
        <f>hidden1!H878</f>
        <v>840656</v>
      </c>
      <c r="I929" s="84">
        <f>hidden1!I878</f>
        <v>1801325</v>
      </c>
      <c r="J929" s="85">
        <f t="shared" si="60"/>
        <v>214.27611294037038</v>
      </c>
      <c r="K929" s="86">
        <f t="shared" si="61"/>
        <v>960669</v>
      </c>
      <c r="L929" s="258"/>
      <c r="M929" s="87"/>
    </row>
    <row r="930" spans="1:13" ht="16.350000000000001" customHeight="1" x14ac:dyDescent="0.25">
      <c r="A930" s="247"/>
      <c r="B930" s="90" t="s">
        <v>22</v>
      </c>
      <c r="C930" s="84">
        <f>hidden1!B879</f>
        <v>21036</v>
      </c>
      <c r="D930" s="84">
        <f>hidden1!F879</f>
        <v>26965766</v>
      </c>
      <c r="E930" s="85">
        <f t="shared" si="58"/>
        <v>128188.65753945618</v>
      </c>
      <c r="F930" s="86">
        <f t="shared" si="59"/>
        <v>26944730</v>
      </c>
      <c r="G930" s="84">
        <f>hidden1!G879</f>
        <v>26122584</v>
      </c>
      <c r="H930" s="84">
        <f>hidden1!H879</f>
        <v>828390</v>
      </c>
      <c r="I930" s="84">
        <f>hidden1!I879</f>
        <v>14792</v>
      </c>
      <c r="J930" s="85">
        <f t="shared" si="60"/>
        <v>1.7856323712261133</v>
      </c>
      <c r="K930" s="86">
        <f t="shared" si="61"/>
        <v>-813598</v>
      </c>
      <c r="L930" s="258"/>
      <c r="M930" s="87"/>
    </row>
    <row r="931" spans="1:13" ht="16.350000000000001" customHeight="1" x14ac:dyDescent="0.25">
      <c r="A931" s="248"/>
      <c r="B931" s="83" t="s">
        <v>23</v>
      </c>
      <c r="C931" s="84">
        <f>hidden1!B880</f>
        <v>11681</v>
      </c>
      <c r="D931" s="84">
        <f>hidden1!F880</f>
        <v>1235642</v>
      </c>
      <c r="E931" s="85">
        <f t="shared" si="58"/>
        <v>10578.221042718946</v>
      </c>
      <c r="F931" s="86">
        <f t="shared" si="59"/>
        <v>1223961</v>
      </c>
      <c r="G931" s="84">
        <f>hidden1!G880</f>
        <v>1195044</v>
      </c>
      <c r="H931" s="84">
        <f>hidden1!H880</f>
        <v>34204</v>
      </c>
      <c r="I931" s="84">
        <f>hidden1!I880</f>
        <v>6394</v>
      </c>
      <c r="J931" s="85">
        <f t="shared" si="60"/>
        <v>18.693720032744711</v>
      </c>
      <c r="K931" s="86">
        <f t="shared" si="61"/>
        <v>-27810</v>
      </c>
      <c r="L931" s="258"/>
      <c r="M931" s="87"/>
    </row>
    <row r="932" spans="1:13" ht="15" customHeight="1" x14ac:dyDescent="0.25">
      <c r="A932" s="93"/>
      <c r="B932" s="94" t="s">
        <v>41</v>
      </c>
      <c r="C932" s="84"/>
      <c r="D932" s="84"/>
      <c r="E932" s="85" t="str">
        <f t="shared" si="58"/>
        <v/>
      </c>
      <c r="F932" s="86" t="str">
        <f t="shared" si="59"/>
        <v/>
      </c>
      <c r="G932" s="84"/>
      <c r="H932" s="84"/>
      <c r="I932" s="84"/>
      <c r="J932" s="85" t="str">
        <f t="shared" si="60"/>
        <v/>
      </c>
      <c r="K932" s="86" t="str">
        <f t="shared" si="61"/>
        <v/>
      </c>
      <c r="L932" s="84"/>
      <c r="M932" s="87"/>
    </row>
    <row r="933" spans="1:13" ht="69.75" customHeight="1" x14ac:dyDescent="0.25">
      <c r="A933" s="246">
        <v>2480</v>
      </c>
      <c r="B933" s="83" t="s">
        <v>544</v>
      </c>
      <c r="C933" s="84">
        <f>hidden1!B881</f>
        <v>637236</v>
      </c>
      <c r="D933" s="84">
        <f>hidden1!F881</f>
        <v>211379</v>
      </c>
      <c r="E933" s="85">
        <f t="shared" si="58"/>
        <v>33.171226986548149</v>
      </c>
      <c r="F933" s="86">
        <f t="shared" si="59"/>
        <v>-425857</v>
      </c>
      <c r="G933" s="84">
        <f>hidden1!G881</f>
        <v>48069</v>
      </c>
      <c r="H933" s="84">
        <f>hidden1!H881</f>
        <v>81321</v>
      </c>
      <c r="I933" s="84">
        <f>hidden1!I881</f>
        <v>81989</v>
      </c>
      <c r="J933" s="85">
        <f t="shared" si="60"/>
        <v>100.82143603743189</v>
      </c>
      <c r="K933" s="86">
        <f t="shared" si="61"/>
        <v>668</v>
      </c>
      <c r="L933" s="84" t="s">
        <v>8</v>
      </c>
      <c r="M933" s="87"/>
    </row>
    <row r="934" spans="1:13" ht="16.350000000000001" customHeight="1" x14ac:dyDescent="0.25">
      <c r="A934" s="247"/>
      <c r="B934" s="89" t="s">
        <v>21</v>
      </c>
      <c r="C934" s="84">
        <f>hidden1!B882</f>
        <v>637236</v>
      </c>
      <c r="D934" s="84">
        <f>hidden1!F882</f>
        <v>211379</v>
      </c>
      <c r="E934" s="85">
        <f t="shared" si="58"/>
        <v>33.171226986548149</v>
      </c>
      <c r="F934" s="86">
        <f t="shared" si="59"/>
        <v>-425857</v>
      </c>
      <c r="G934" s="84">
        <f>hidden1!G882</f>
        <v>48069</v>
      </c>
      <c r="H934" s="84">
        <f>hidden1!H882</f>
        <v>81321</v>
      </c>
      <c r="I934" s="84">
        <f>hidden1!I882</f>
        <v>81989</v>
      </c>
      <c r="J934" s="85">
        <f t="shared" si="60"/>
        <v>100.82143603743189</v>
      </c>
      <c r="K934" s="86">
        <f t="shared" si="61"/>
        <v>668</v>
      </c>
      <c r="L934" s="84"/>
      <c r="M934" s="87"/>
    </row>
    <row r="935" spans="1:13" ht="15" customHeight="1" x14ac:dyDescent="0.25">
      <c r="A935" s="93"/>
      <c r="B935" s="94" t="s">
        <v>40</v>
      </c>
      <c r="C935" s="84"/>
      <c r="D935" s="84"/>
      <c r="E935" s="85" t="str">
        <f t="shared" si="58"/>
        <v/>
      </c>
      <c r="F935" s="86" t="str">
        <f t="shared" si="59"/>
        <v/>
      </c>
      <c r="G935" s="84"/>
      <c r="H935" s="84"/>
      <c r="I935" s="84"/>
      <c r="J935" s="85" t="str">
        <f t="shared" si="60"/>
        <v/>
      </c>
      <c r="K935" s="86" t="str">
        <f t="shared" si="61"/>
        <v/>
      </c>
      <c r="L935" s="84"/>
      <c r="M935" s="87"/>
    </row>
    <row r="936" spans="1:13" ht="133.5" customHeight="1" x14ac:dyDescent="0.25">
      <c r="A936" s="246">
        <v>2481</v>
      </c>
      <c r="B936" s="100" t="s">
        <v>313</v>
      </c>
      <c r="C936" s="84">
        <f>hidden1!B883</f>
        <v>134201</v>
      </c>
      <c r="D936" s="84">
        <f>hidden1!F883</f>
        <v>55195</v>
      </c>
      <c r="E936" s="85">
        <f t="shared" si="58"/>
        <v>41.128605599064088</v>
      </c>
      <c r="F936" s="86">
        <f t="shared" si="59"/>
        <v>-79006</v>
      </c>
      <c r="G936" s="84">
        <f>hidden1!G883</f>
        <v>12609</v>
      </c>
      <c r="H936" s="84">
        <f>hidden1!H883</f>
        <v>25432</v>
      </c>
      <c r="I936" s="84">
        <f>hidden1!I883</f>
        <v>17154</v>
      </c>
      <c r="J936" s="85">
        <f t="shared" si="60"/>
        <v>67.450456118276193</v>
      </c>
      <c r="K936" s="86">
        <f t="shared" si="61"/>
        <v>-8278</v>
      </c>
      <c r="L936" s="84" t="s">
        <v>8</v>
      </c>
      <c r="M936" s="87"/>
    </row>
    <row r="937" spans="1:13" ht="16.350000000000001" customHeight="1" x14ac:dyDescent="0.25">
      <c r="A937" s="247"/>
      <c r="B937" s="89" t="s">
        <v>21</v>
      </c>
      <c r="C937" s="84">
        <f>hidden1!B884</f>
        <v>134201</v>
      </c>
      <c r="D937" s="84">
        <f>hidden1!F884</f>
        <v>55195</v>
      </c>
      <c r="E937" s="85">
        <f t="shared" si="58"/>
        <v>41.128605599064088</v>
      </c>
      <c r="F937" s="86">
        <f t="shared" si="59"/>
        <v>-79006</v>
      </c>
      <c r="G937" s="84">
        <f>hidden1!G884</f>
        <v>12609</v>
      </c>
      <c r="H937" s="84">
        <f>hidden1!H884</f>
        <v>25432</v>
      </c>
      <c r="I937" s="84">
        <f>hidden1!I884</f>
        <v>17154</v>
      </c>
      <c r="J937" s="85">
        <f t="shared" si="60"/>
        <v>67.450456118276193</v>
      </c>
      <c r="K937" s="86">
        <f t="shared" si="61"/>
        <v>-8278</v>
      </c>
      <c r="L937" s="84"/>
      <c r="M937" s="87"/>
    </row>
    <row r="938" spans="1:13" ht="102" customHeight="1" x14ac:dyDescent="0.25">
      <c r="A938" s="293">
        <v>2482</v>
      </c>
      <c r="B938" s="89" t="s">
        <v>545</v>
      </c>
      <c r="C938" s="84">
        <f>hidden1!B885</f>
        <v>0</v>
      </c>
      <c r="D938" s="84">
        <f>hidden1!F885</f>
        <v>11</v>
      </c>
      <c r="E938" s="85" t="str">
        <f t="shared" si="58"/>
        <v/>
      </c>
      <c r="F938" s="86">
        <f t="shared" si="59"/>
        <v>11</v>
      </c>
      <c r="G938" s="84">
        <f>hidden1!G885</f>
        <v>1</v>
      </c>
      <c r="H938" s="84">
        <f>hidden1!H885</f>
        <v>10</v>
      </c>
      <c r="I938" s="84">
        <f>hidden1!I885</f>
        <v>0</v>
      </c>
      <c r="J938" s="85">
        <f t="shared" si="60"/>
        <v>0</v>
      </c>
      <c r="K938" s="86">
        <f t="shared" si="61"/>
        <v>-10</v>
      </c>
      <c r="L938" s="84">
        <f>hidden4!B308</f>
        <v>0</v>
      </c>
      <c r="M938" s="87"/>
    </row>
    <row r="939" spans="1:13" ht="16.350000000000001" customHeight="1" x14ac:dyDescent="0.25">
      <c r="A939" s="294"/>
      <c r="B939" s="89" t="s">
        <v>21</v>
      </c>
      <c r="C939" s="84">
        <f>hidden1!B886</f>
        <v>0</v>
      </c>
      <c r="D939" s="84">
        <f>hidden1!F886</f>
        <v>11</v>
      </c>
      <c r="E939" s="85" t="str">
        <f t="shared" si="58"/>
        <v/>
      </c>
      <c r="F939" s="86">
        <f t="shared" si="59"/>
        <v>11</v>
      </c>
      <c r="G939" s="84">
        <f>hidden1!G886</f>
        <v>1</v>
      </c>
      <c r="H939" s="84">
        <f>hidden1!H886</f>
        <v>10</v>
      </c>
      <c r="I939" s="84">
        <f>hidden1!I886</f>
        <v>0</v>
      </c>
      <c r="J939" s="85">
        <f t="shared" si="60"/>
        <v>0</v>
      </c>
      <c r="K939" s="86">
        <f t="shared" si="61"/>
        <v>-10</v>
      </c>
      <c r="L939" s="84"/>
      <c r="M939" s="87"/>
    </row>
    <row r="940" spans="1:13" ht="84.75" customHeight="1" x14ac:dyDescent="0.25">
      <c r="A940" s="246">
        <v>2483</v>
      </c>
      <c r="B940" s="101" t="s">
        <v>314</v>
      </c>
      <c r="C940" s="84">
        <f>hidden1!B887</f>
        <v>502870</v>
      </c>
      <c r="D940" s="84">
        <f>hidden1!F887</f>
        <v>156067</v>
      </c>
      <c r="E940" s="85">
        <f t="shared" si="58"/>
        <v>31.035257621254004</v>
      </c>
      <c r="F940" s="86">
        <f t="shared" si="59"/>
        <v>-346803</v>
      </c>
      <c r="G940" s="84">
        <f>hidden1!G887</f>
        <v>35441</v>
      </c>
      <c r="H940" s="84">
        <f>hidden1!H887</f>
        <v>55830</v>
      </c>
      <c r="I940" s="84">
        <f>hidden1!I887</f>
        <v>64796</v>
      </c>
      <c r="J940" s="85">
        <f t="shared" si="60"/>
        <v>116.05946623679027</v>
      </c>
      <c r="K940" s="86">
        <f t="shared" si="61"/>
        <v>8966</v>
      </c>
      <c r="L940" s="84" t="s">
        <v>8</v>
      </c>
      <c r="M940" s="87"/>
    </row>
    <row r="941" spans="1:13" ht="16.350000000000001" customHeight="1" x14ac:dyDescent="0.25">
      <c r="A941" s="247"/>
      <c r="B941" s="89" t="s">
        <v>21</v>
      </c>
      <c r="C941" s="84">
        <f>hidden1!B888</f>
        <v>502870</v>
      </c>
      <c r="D941" s="84">
        <f>hidden1!F888</f>
        <v>156067</v>
      </c>
      <c r="E941" s="85">
        <f t="shared" si="58"/>
        <v>31.035257621254004</v>
      </c>
      <c r="F941" s="86">
        <f t="shared" si="59"/>
        <v>-346803</v>
      </c>
      <c r="G941" s="84">
        <f>hidden1!G888</f>
        <v>35441</v>
      </c>
      <c r="H941" s="84">
        <f>hidden1!H888</f>
        <v>55830</v>
      </c>
      <c r="I941" s="84">
        <f>hidden1!I888</f>
        <v>64796</v>
      </c>
      <c r="J941" s="85">
        <f t="shared" si="60"/>
        <v>116.05946623679027</v>
      </c>
      <c r="K941" s="86">
        <f t="shared" si="61"/>
        <v>8966</v>
      </c>
      <c r="L941" s="86"/>
      <c r="M941" s="87"/>
    </row>
    <row r="942" spans="1:13" ht="159" customHeight="1" x14ac:dyDescent="0.25">
      <c r="A942" s="246">
        <v>2484</v>
      </c>
      <c r="B942" s="101" t="s">
        <v>315</v>
      </c>
      <c r="C942" s="84">
        <f>hidden1!B889</f>
        <v>50</v>
      </c>
      <c r="D942" s="84">
        <f>hidden1!F889</f>
        <v>0</v>
      </c>
      <c r="E942" s="85">
        <f t="shared" si="58"/>
        <v>0</v>
      </c>
      <c r="F942" s="86">
        <f t="shared" si="59"/>
        <v>-50</v>
      </c>
      <c r="G942" s="84">
        <f>hidden1!G889</f>
        <v>0</v>
      </c>
      <c r="H942" s="84">
        <f>hidden1!H889</f>
        <v>0</v>
      </c>
      <c r="I942" s="84">
        <f>hidden1!I889</f>
        <v>0</v>
      </c>
      <c r="J942" s="85" t="str">
        <f t="shared" si="60"/>
        <v/>
      </c>
      <c r="K942" s="86">
        <f t="shared" si="61"/>
        <v>0</v>
      </c>
      <c r="L942" s="84" t="s">
        <v>8</v>
      </c>
      <c r="M942" s="87"/>
    </row>
    <row r="943" spans="1:13" ht="16.350000000000001" customHeight="1" x14ac:dyDescent="0.25">
      <c r="A943" s="247"/>
      <c r="B943" s="89" t="s">
        <v>21</v>
      </c>
      <c r="C943" s="84">
        <f>hidden1!B890</f>
        <v>50</v>
      </c>
      <c r="D943" s="84">
        <f>hidden1!F890</f>
        <v>0</v>
      </c>
      <c r="E943" s="85">
        <f t="shared" si="58"/>
        <v>0</v>
      </c>
      <c r="F943" s="86">
        <f t="shared" si="59"/>
        <v>-50</v>
      </c>
      <c r="G943" s="84">
        <f>hidden1!G890</f>
        <v>0</v>
      </c>
      <c r="H943" s="84">
        <f>hidden1!H890</f>
        <v>0</v>
      </c>
      <c r="I943" s="84">
        <f>hidden1!I890</f>
        <v>0</v>
      </c>
      <c r="J943" s="85" t="str">
        <f t="shared" si="60"/>
        <v/>
      </c>
      <c r="K943" s="86">
        <f t="shared" si="61"/>
        <v>0</v>
      </c>
      <c r="L943" s="84"/>
      <c r="M943" s="87"/>
    </row>
    <row r="944" spans="1:13" ht="114.75" customHeight="1" x14ac:dyDescent="0.25">
      <c r="A944" s="246">
        <v>2486</v>
      </c>
      <c r="B944" s="101" t="s">
        <v>316</v>
      </c>
      <c r="C944" s="84">
        <f>hidden1!B891</f>
        <v>115</v>
      </c>
      <c r="D944" s="84">
        <f>hidden1!F891</f>
        <v>106</v>
      </c>
      <c r="E944" s="85">
        <f t="shared" si="58"/>
        <v>92.173913043478265</v>
      </c>
      <c r="F944" s="86">
        <f t="shared" si="59"/>
        <v>-9</v>
      </c>
      <c r="G944" s="84">
        <f>hidden1!G891</f>
        <v>18</v>
      </c>
      <c r="H944" s="84">
        <f>hidden1!H891</f>
        <v>49</v>
      </c>
      <c r="I944" s="84">
        <f>hidden1!I891</f>
        <v>39</v>
      </c>
      <c r="J944" s="85">
        <f t="shared" si="60"/>
        <v>79.591836734693871</v>
      </c>
      <c r="K944" s="86">
        <f t="shared" si="61"/>
        <v>-10</v>
      </c>
      <c r="L944" s="84" t="s">
        <v>8</v>
      </c>
      <c r="M944" s="87"/>
    </row>
    <row r="945" spans="1:13" ht="12" customHeight="1" x14ac:dyDescent="0.25">
      <c r="A945" s="247"/>
      <c r="B945" s="89" t="s">
        <v>21</v>
      </c>
      <c r="C945" s="84">
        <f>hidden1!B892</f>
        <v>115</v>
      </c>
      <c r="D945" s="84">
        <f>hidden1!F892</f>
        <v>106</v>
      </c>
      <c r="E945" s="85">
        <f t="shared" si="58"/>
        <v>92.173913043478265</v>
      </c>
      <c r="F945" s="86">
        <f t="shared" si="59"/>
        <v>-9</v>
      </c>
      <c r="G945" s="84">
        <f>hidden1!G892</f>
        <v>18</v>
      </c>
      <c r="H945" s="84">
        <f>hidden1!H892</f>
        <v>49</v>
      </c>
      <c r="I945" s="84">
        <f>hidden1!I892</f>
        <v>39</v>
      </c>
      <c r="J945" s="85">
        <f t="shared" si="60"/>
        <v>79.591836734693871</v>
      </c>
      <c r="K945" s="86">
        <f t="shared" si="61"/>
        <v>-10</v>
      </c>
      <c r="L945" s="84"/>
      <c r="M945" s="87"/>
    </row>
    <row r="946" spans="1:13" ht="45" customHeight="1" x14ac:dyDescent="0.25">
      <c r="A946" s="246">
        <v>2487</v>
      </c>
      <c r="B946" s="101" t="s">
        <v>317</v>
      </c>
      <c r="C946" s="84">
        <f>hidden1!B893</f>
        <v>422364</v>
      </c>
      <c r="D946" s="84">
        <f>hidden1!F893</f>
        <v>467713</v>
      </c>
      <c r="E946" s="85">
        <f t="shared" si="58"/>
        <v>110.73694727770361</v>
      </c>
      <c r="F946" s="86">
        <f t="shared" si="59"/>
        <v>45349</v>
      </c>
      <c r="G946" s="84">
        <f>hidden1!G893</f>
        <v>187037</v>
      </c>
      <c r="H946" s="84">
        <f>hidden1!H893</f>
        <v>40570</v>
      </c>
      <c r="I946" s="84">
        <f>hidden1!I893</f>
        <v>240106</v>
      </c>
      <c r="J946" s="85">
        <f t="shared" si="60"/>
        <v>591.83140251417296</v>
      </c>
      <c r="K946" s="86">
        <f t="shared" si="61"/>
        <v>199536</v>
      </c>
      <c r="L946" s="84" t="s">
        <v>8</v>
      </c>
      <c r="M946" s="87"/>
    </row>
    <row r="947" spans="1:13" ht="14.25" customHeight="1" x14ac:dyDescent="0.25">
      <c r="A947" s="247"/>
      <c r="B947" s="89" t="s">
        <v>21</v>
      </c>
      <c r="C947" s="84">
        <f>hidden1!B894</f>
        <v>422364</v>
      </c>
      <c r="D947" s="84">
        <f>hidden1!F894</f>
        <v>467713</v>
      </c>
      <c r="E947" s="85">
        <f t="shared" si="58"/>
        <v>110.73694727770361</v>
      </c>
      <c r="F947" s="86">
        <f t="shared" si="59"/>
        <v>45349</v>
      </c>
      <c r="G947" s="84">
        <f>hidden1!G894</f>
        <v>187037</v>
      </c>
      <c r="H947" s="84">
        <f>hidden1!H894</f>
        <v>40570</v>
      </c>
      <c r="I947" s="84">
        <f>hidden1!I894</f>
        <v>240106</v>
      </c>
      <c r="J947" s="85">
        <f t="shared" si="60"/>
        <v>591.83140251417296</v>
      </c>
      <c r="K947" s="86">
        <f t="shared" si="61"/>
        <v>199536</v>
      </c>
      <c r="L947" s="84"/>
      <c r="M947" s="87"/>
    </row>
    <row r="948" spans="1:13" ht="47.25" customHeight="1" x14ac:dyDescent="0.25">
      <c r="A948" s="238">
        <v>2489</v>
      </c>
      <c r="B948" s="96" t="s">
        <v>318</v>
      </c>
      <c r="C948" s="84">
        <f>hidden1!B895</f>
        <v>1012366</v>
      </c>
      <c r="D948" s="84">
        <f>hidden1!F895</f>
        <v>726644</v>
      </c>
      <c r="E948" s="85">
        <f t="shared" si="58"/>
        <v>71.7768079923664</v>
      </c>
      <c r="F948" s="86">
        <f t="shared" si="59"/>
        <v>-285722</v>
      </c>
      <c r="G948" s="84">
        <f>hidden1!G895</f>
        <v>222550</v>
      </c>
      <c r="H948" s="84">
        <f>hidden1!H895</f>
        <v>-30052</v>
      </c>
      <c r="I948" s="84">
        <f>hidden1!I895</f>
        <v>534146</v>
      </c>
      <c r="J948" s="85" t="str">
        <f t="shared" si="60"/>
        <v/>
      </c>
      <c r="K948" s="86">
        <f t="shared" si="61"/>
        <v>564198</v>
      </c>
      <c r="L948" s="84">
        <f>hidden4!B313</f>
        <v>2471633</v>
      </c>
      <c r="M948" s="87"/>
    </row>
    <row r="949" spans="1:13" ht="15.75" customHeight="1" x14ac:dyDescent="0.25">
      <c r="A949" s="240"/>
      <c r="B949" s="89" t="s">
        <v>21</v>
      </c>
      <c r="C949" s="84">
        <f>hidden1!B896</f>
        <v>1012366</v>
      </c>
      <c r="D949" s="84">
        <f>hidden1!F896</f>
        <v>726644</v>
      </c>
      <c r="E949" s="85">
        <f t="shared" si="58"/>
        <v>71.7768079923664</v>
      </c>
      <c r="F949" s="86">
        <f t="shared" si="59"/>
        <v>-285722</v>
      </c>
      <c r="G949" s="84">
        <f>hidden1!G896</f>
        <v>222550</v>
      </c>
      <c r="H949" s="84">
        <f>hidden1!H896</f>
        <v>-30052</v>
      </c>
      <c r="I949" s="84">
        <f>hidden1!I896</f>
        <v>534146</v>
      </c>
      <c r="J949" s="85" t="str">
        <f t="shared" si="60"/>
        <v/>
      </c>
      <c r="K949" s="86">
        <f t="shared" si="61"/>
        <v>564198</v>
      </c>
      <c r="L949" s="84"/>
      <c r="M949" s="87"/>
    </row>
    <row r="950" spans="1:13" ht="44.25" customHeight="1" x14ac:dyDescent="0.25">
      <c r="A950" s="239">
        <v>2491</v>
      </c>
      <c r="B950" s="105" t="s">
        <v>319</v>
      </c>
      <c r="C950" s="84">
        <f>hidden1!B897</f>
        <v>95628</v>
      </c>
      <c r="D950" s="84">
        <f>hidden1!F897</f>
        <v>131074</v>
      </c>
      <c r="E950" s="85">
        <f t="shared" si="58"/>
        <v>137.06654954615803</v>
      </c>
      <c r="F950" s="86">
        <f t="shared" si="59"/>
        <v>35446</v>
      </c>
      <c r="G950" s="84">
        <f>hidden1!G897</f>
        <v>1789</v>
      </c>
      <c r="H950" s="84">
        <f>hidden1!H897</f>
        <v>-2445</v>
      </c>
      <c r="I950" s="84">
        <f>hidden1!I897</f>
        <v>131730</v>
      </c>
      <c r="J950" s="85" t="str">
        <f t="shared" si="60"/>
        <v/>
      </c>
      <c r="K950" s="86">
        <f t="shared" si="61"/>
        <v>134175</v>
      </c>
      <c r="L950" s="84">
        <f>hidden4!B314</f>
        <v>151653</v>
      </c>
      <c r="M950" s="87"/>
    </row>
    <row r="951" spans="1:13" ht="16.5" customHeight="1" x14ac:dyDescent="0.25">
      <c r="A951" s="239"/>
      <c r="B951" s="89" t="s">
        <v>21</v>
      </c>
      <c r="C951" s="84">
        <f>hidden1!B898</f>
        <v>95628</v>
      </c>
      <c r="D951" s="84">
        <f>hidden1!F898</f>
        <v>131074</v>
      </c>
      <c r="E951" s="85">
        <f t="shared" si="58"/>
        <v>137.06654954615803</v>
      </c>
      <c r="F951" s="86">
        <f t="shared" si="59"/>
        <v>35446</v>
      </c>
      <c r="G951" s="84">
        <f>hidden1!G898</f>
        <v>1789</v>
      </c>
      <c r="H951" s="84">
        <f>hidden1!H898</f>
        <v>-2445</v>
      </c>
      <c r="I951" s="84">
        <f>hidden1!I898</f>
        <v>131730</v>
      </c>
      <c r="J951" s="85" t="str">
        <f t="shared" si="60"/>
        <v/>
      </c>
      <c r="K951" s="86">
        <f t="shared" si="61"/>
        <v>134175</v>
      </c>
      <c r="L951" s="84"/>
      <c r="M951" s="87"/>
    </row>
    <row r="952" spans="1:13" ht="102.75" customHeight="1" x14ac:dyDescent="0.25">
      <c r="A952" s="238">
        <v>2492</v>
      </c>
      <c r="B952" s="105" t="s">
        <v>320</v>
      </c>
      <c r="C952" s="84">
        <f>hidden1!B899</f>
        <v>1198</v>
      </c>
      <c r="D952" s="84">
        <f>hidden1!F899</f>
        <v>7826</v>
      </c>
      <c r="E952" s="85">
        <f t="shared" si="58"/>
        <v>653.25542570951586</v>
      </c>
      <c r="F952" s="86">
        <f t="shared" si="59"/>
        <v>6628</v>
      </c>
      <c r="G952" s="84">
        <f>hidden1!G899</f>
        <v>154</v>
      </c>
      <c r="H952" s="84">
        <f>hidden1!H899</f>
        <v>283</v>
      </c>
      <c r="I952" s="84">
        <f>hidden1!I899</f>
        <v>7389</v>
      </c>
      <c r="J952" s="85">
        <f t="shared" si="60"/>
        <v>2610.9540636042402</v>
      </c>
      <c r="K952" s="86">
        <f t="shared" si="61"/>
        <v>7106</v>
      </c>
      <c r="L952" s="84">
        <f>hidden4!B315</f>
        <v>0</v>
      </c>
      <c r="M952" s="87"/>
    </row>
    <row r="953" spans="1:13" ht="16.5" customHeight="1" x14ac:dyDescent="0.25">
      <c r="A953" s="239"/>
      <c r="B953" s="89" t="s">
        <v>21</v>
      </c>
      <c r="C953" s="84">
        <f>hidden1!B900</f>
        <v>1198</v>
      </c>
      <c r="D953" s="84">
        <f>hidden1!F900</f>
        <v>7826</v>
      </c>
      <c r="E953" s="85">
        <f t="shared" si="58"/>
        <v>653.25542570951586</v>
      </c>
      <c r="F953" s="86">
        <f t="shared" si="59"/>
        <v>6628</v>
      </c>
      <c r="G953" s="84">
        <f>hidden1!G900</f>
        <v>154</v>
      </c>
      <c r="H953" s="84">
        <f>hidden1!H900</f>
        <v>283</v>
      </c>
      <c r="I953" s="84">
        <f>hidden1!I900</f>
        <v>7389</v>
      </c>
      <c r="J953" s="85">
        <f t="shared" si="60"/>
        <v>2610.9540636042402</v>
      </c>
      <c r="K953" s="86">
        <f t="shared" si="61"/>
        <v>7106</v>
      </c>
      <c r="L953" s="86"/>
      <c r="M953" s="87"/>
    </row>
    <row r="954" spans="1:13" ht="90" customHeight="1" x14ac:dyDescent="0.25">
      <c r="A954" s="238">
        <v>2493</v>
      </c>
      <c r="B954" s="105" t="s">
        <v>321</v>
      </c>
      <c r="C954" s="84">
        <f>hidden1!B901</f>
        <v>137890</v>
      </c>
      <c r="D954" s="84">
        <f>hidden1!F901</f>
        <v>119250</v>
      </c>
      <c r="E954" s="85">
        <f t="shared" si="58"/>
        <v>86.481978388570596</v>
      </c>
      <c r="F954" s="86">
        <f t="shared" si="59"/>
        <v>-18640</v>
      </c>
      <c r="G954" s="84">
        <f>hidden1!G901</f>
        <v>16914</v>
      </c>
      <c r="H954" s="84">
        <f>hidden1!H901</f>
        <v>72484</v>
      </c>
      <c r="I954" s="84">
        <f>hidden1!I901</f>
        <v>29852</v>
      </c>
      <c r="J954" s="85">
        <f t="shared" si="60"/>
        <v>41.184261354229903</v>
      </c>
      <c r="K954" s="86">
        <f t="shared" si="61"/>
        <v>-42632</v>
      </c>
      <c r="L954" s="86">
        <f>hidden4!B316</f>
        <v>0</v>
      </c>
      <c r="M954" s="87"/>
    </row>
    <row r="955" spans="1:13" ht="16.5" customHeight="1" x14ac:dyDescent="0.25">
      <c r="A955" s="239"/>
      <c r="B955" s="89" t="s">
        <v>21</v>
      </c>
      <c r="C955" s="84">
        <f>hidden1!B902</f>
        <v>137890</v>
      </c>
      <c r="D955" s="84">
        <f>hidden1!F902</f>
        <v>119250</v>
      </c>
      <c r="E955" s="85">
        <f t="shared" si="58"/>
        <v>86.481978388570596</v>
      </c>
      <c r="F955" s="86">
        <f t="shared" si="59"/>
        <v>-18640</v>
      </c>
      <c r="G955" s="84">
        <f>hidden1!G902</f>
        <v>16914</v>
      </c>
      <c r="H955" s="84">
        <f>hidden1!H902</f>
        <v>72484</v>
      </c>
      <c r="I955" s="84">
        <f>hidden1!I902</f>
        <v>29852</v>
      </c>
      <c r="J955" s="85">
        <f t="shared" si="60"/>
        <v>41.184261354229903</v>
      </c>
      <c r="K955" s="86">
        <f t="shared" si="61"/>
        <v>-42632</v>
      </c>
      <c r="L955" s="86"/>
      <c r="M955" s="87"/>
    </row>
    <row r="956" spans="1:13" ht="52.5" customHeight="1" x14ac:dyDescent="0.25">
      <c r="A956" s="238">
        <v>2495</v>
      </c>
      <c r="B956" s="105" t="s">
        <v>322</v>
      </c>
      <c r="C956" s="84">
        <f>hidden1!B903</f>
        <v>-7381585</v>
      </c>
      <c r="D956" s="84">
        <f>hidden1!F903</f>
        <v>824085</v>
      </c>
      <c r="E956" s="85" t="str">
        <f t="shared" si="58"/>
        <v/>
      </c>
      <c r="F956" s="86">
        <f t="shared" si="59"/>
        <v>8205670</v>
      </c>
      <c r="G956" s="84">
        <f>hidden1!G903</f>
        <v>512</v>
      </c>
      <c r="H956" s="84">
        <f>hidden1!H903</f>
        <v>664</v>
      </c>
      <c r="I956" s="84">
        <f>hidden1!I903</f>
        <v>822909</v>
      </c>
      <c r="J956" s="85">
        <f t="shared" si="60"/>
        <v>123932.07831325301</v>
      </c>
      <c r="K956" s="86">
        <f t="shared" si="61"/>
        <v>822245</v>
      </c>
      <c r="L956" s="218" t="s">
        <v>8</v>
      </c>
      <c r="M956" s="87"/>
    </row>
    <row r="957" spans="1:13" ht="16.5" customHeight="1" x14ac:dyDescent="0.25">
      <c r="A957" s="239"/>
      <c r="B957" s="89" t="s">
        <v>21</v>
      </c>
      <c r="C957" s="84">
        <f>hidden1!B904</f>
        <v>-7381585</v>
      </c>
      <c r="D957" s="84">
        <f>hidden1!F904</f>
        <v>824085</v>
      </c>
      <c r="E957" s="85" t="str">
        <f t="shared" si="58"/>
        <v/>
      </c>
      <c r="F957" s="86">
        <f t="shared" si="59"/>
        <v>8205670</v>
      </c>
      <c r="G957" s="84">
        <f>hidden1!G904</f>
        <v>512</v>
      </c>
      <c r="H957" s="84">
        <f>hidden1!H904</f>
        <v>664</v>
      </c>
      <c r="I957" s="84">
        <f>hidden1!I904</f>
        <v>822909</v>
      </c>
      <c r="J957" s="85">
        <f t="shared" si="60"/>
        <v>123932.07831325301</v>
      </c>
      <c r="K957" s="86">
        <f t="shared" si="61"/>
        <v>822245</v>
      </c>
      <c r="L957" s="86"/>
      <c r="M957" s="87"/>
    </row>
    <row r="958" spans="1:13" ht="49.5" customHeight="1" x14ac:dyDescent="0.25">
      <c r="A958" s="238">
        <v>2498</v>
      </c>
      <c r="B958" s="105" t="s">
        <v>323</v>
      </c>
      <c r="C958" s="84">
        <f>hidden1!B905</f>
        <v>304</v>
      </c>
      <c r="D958" s="84">
        <f>hidden1!F905</f>
        <v>9782</v>
      </c>
      <c r="E958" s="85">
        <f t="shared" si="58"/>
        <v>3217.7631578947371</v>
      </c>
      <c r="F958" s="86">
        <f t="shared" si="59"/>
        <v>9478</v>
      </c>
      <c r="G958" s="84">
        <f>hidden1!G905</f>
        <v>1023</v>
      </c>
      <c r="H958" s="84">
        <f>hidden1!H905</f>
        <v>8637</v>
      </c>
      <c r="I958" s="84">
        <f>hidden1!I905</f>
        <v>122</v>
      </c>
      <c r="J958" s="85">
        <f t="shared" si="60"/>
        <v>1.4125274979738336</v>
      </c>
      <c r="K958" s="86">
        <f t="shared" si="61"/>
        <v>-8515</v>
      </c>
      <c r="L958" s="86">
        <f>hidden4!B318</f>
        <v>0</v>
      </c>
      <c r="M958" s="87"/>
    </row>
    <row r="959" spans="1:13" ht="16.5" customHeight="1" x14ac:dyDescent="0.25">
      <c r="A959" s="240"/>
      <c r="B959" s="89" t="s">
        <v>21</v>
      </c>
      <c r="C959" s="84">
        <f>hidden1!B906</f>
        <v>304</v>
      </c>
      <c r="D959" s="84">
        <f>hidden1!F906</f>
        <v>9782</v>
      </c>
      <c r="E959" s="85">
        <f t="shared" si="58"/>
        <v>3217.7631578947371</v>
      </c>
      <c r="F959" s="86">
        <f t="shared" si="59"/>
        <v>9478</v>
      </c>
      <c r="G959" s="84">
        <f>hidden1!G906</f>
        <v>1023</v>
      </c>
      <c r="H959" s="84">
        <f>hidden1!H906</f>
        <v>8637</v>
      </c>
      <c r="I959" s="84">
        <f>hidden1!I906</f>
        <v>122</v>
      </c>
      <c r="J959" s="85">
        <f t="shared" si="60"/>
        <v>1.4125274979738336</v>
      </c>
      <c r="K959" s="86">
        <f t="shared" si="61"/>
        <v>-8515</v>
      </c>
      <c r="L959" s="86"/>
      <c r="M959" s="87"/>
    </row>
    <row r="960" spans="1:13" ht="68.25" customHeight="1" x14ac:dyDescent="0.25">
      <c r="A960" s="261">
        <v>2499</v>
      </c>
      <c r="B960" s="105" t="s">
        <v>332</v>
      </c>
      <c r="C960" s="84">
        <f>hidden1!B907</f>
        <v>25872</v>
      </c>
      <c r="D960" s="84">
        <f>hidden1!F907</f>
        <v>42268</v>
      </c>
      <c r="E960" s="85">
        <f t="shared" si="58"/>
        <v>163.37353123067408</v>
      </c>
      <c r="F960" s="86">
        <f t="shared" si="59"/>
        <v>16396</v>
      </c>
      <c r="G960" s="84">
        <f>hidden1!G907</f>
        <v>11986</v>
      </c>
      <c r="H960" s="84">
        <f>hidden1!H907</f>
        <v>29542</v>
      </c>
      <c r="I960" s="84">
        <f>hidden1!I907</f>
        <v>740</v>
      </c>
      <c r="J960" s="85">
        <f t="shared" si="60"/>
        <v>2.5049082661972788</v>
      </c>
      <c r="K960" s="86">
        <f t="shared" si="61"/>
        <v>-28802</v>
      </c>
      <c r="L960" s="86">
        <f>hidden4!B319</f>
        <v>0</v>
      </c>
      <c r="M960" s="87"/>
    </row>
    <row r="961" spans="1:13" ht="16.5" customHeight="1" x14ac:dyDescent="0.25">
      <c r="A961" s="261"/>
      <c r="B961" s="89" t="s">
        <v>21</v>
      </c>
      <c r="C961" s="84">
        <f>hidden1!B908</f>
        <v>25872</v>
      </c>
      <c r="D961" s="84">
        <f>hidden1!F908</f>
        <v>42268</v>
      </c>
      <c r="E961" s="85">
        <f t="shared" si="58"/>
        <v>163.37353123067408</v>
      </c>
      <c r="F961" s="86">
        <f t="shared" si="59"/>
        <v>16396</v>
      </c>
      <c r="G961" s="84">
        <f>hidden1!G908</f>
        <v>11986</v>
      </c>
      <c r="H961" s="84">
        <f>hidden1!H908</f>
        <v>29542</v>
      </c>
      <c r="I961" s="84">
        <f>hidden1!I908</f>
        <v>740</v>
      </c>
      <c r="J961" s="85">
        <f t="shared" si="60"/>
        <v>2.5049082661972788</v>
      </c>
      <c r="K961" s="86">
        <f t="shared" si="61"/>
        <v>-28802</v>
      </c>
      <c r="L961" s="86"/>
      <c r="M961" s="87"/>
    </row>
    <row r="962" spans="1:13" ht="81.599999999999994" customHeight="1" x14ac:dyDescent="0.25">
      <c r="A962" s="287">
        <v>2500</v>
      </c>
      <c r="B962" s="101" t="s">
        <v>585</v>
      </c>
      <c r="C962" s="84">
        <f>hidden1!B909</f>
        <v>0</v>
      </c>
      <c r="D962" s="84">
        <f>hidden1!F909</f>
        <v>119</v>
      </c>
      <c r="E962" s="85" t="str">
        <f t="shared" si="58"/>
        <v/>
      </c>
      <c r="F962" s="86">
        <f t="shared" si="59"/>
        <v>119</v>
      </c>
      <c r="G962" s="84">
        <f>hidden1!G909</f>
        <v>0</v>
      </c>
      <c r="H962" s="84">
        <f>hidden1!H909</f>
        <v>87</v>
      </c>
      <c r="I962" s="84">
        <f>hidden1!I909</f>
        <v>32</v>
      </c>
      <c r="J962" s="85">
        <f t="shared" si="60"/>
        <v>36.781609195402297</v>
      </c>
      <c r="K962" s="86">
        <f t="shared" si="61"/>
        <v>-55</v>
      </c>
      <c r="L962" s="84" t="s">
        <v>8</v>
      </c>
      <c r="M962" s="87"/>
    </row>
    <row r="963" spans="1:13" ht="16.5" customHeight="1" x14ac:dyDescent="0.25">
      <c r="A963" s="288"/>
      <c r="B963" s="90" t="s">
        <v>205</v>
      </c>
      <c r="C963" s="84">
        <f>hidden1!B910</f>
        <v>0</v>
      </c>
      <c r="D963" s="84">
        <f>hidden1!F910</f>
        <v>119</v>
      </c>
      <c r="E963" s="85" t="str">
        <f t="shared" si="58"/>
        <v/>
      </c>
      <c r="F963" s="86">
        <f t="shared" si="59"/>
        <v>119</v>
      </c>
      <c r="G963" s="84">
        <f>hidden1!G910</f>
        <v>0</v>
      </c>
      <c r="H963" s="84">
        <f>hidden1!H910</f>
        <v>87</v>
      </c>
      <c r="I963" s="84">
        <f>hidden1!I910</f>
        <v>32</v>
      </c>
      <c r="J963" s="85">
        <f t="shared" si="60"/>
        <v>36.781609195402297</v>
      </c>
      <c r="K963" s="86">
        <f t="shared" si="61"/>
        <v>-55</v>
      </c>
      <c r="L963" s="130"/>
      <c r="M963" s="87"/>
    </row>
    <row r="964" spans="1:13" ht="16.5" customHeight="1" x14ac:dyDescent="0.25">
      <c r="A964" s="289"/>
      <c r="B964" s="83" t="s">
        <v>206</v>
      </c>
      <c r="C964" s="84"/>
      <c r="D964" s="84"/>
      <c r="E964" s="85" t="str">
        <f t="shared" si="58"/>
        <v/>
      </c>
      <c r="F964" s="86" t="str">
        <f t="shared" si="59"/>
        <v/>
      </c>
      <c r="G964" s="84"/>
      <c r="H964" s="84"/>
      <c r="I964" s="84"/>
      <c r="J964" s="85" t="str">
        <f t="shared" si="60"/>
        <v/>
      </c>
      <c r="K964" s="86" t="str">
        <f t="shared" si="61"/>
        <v/>
      </c>
      <c r="L964" s="130"/>
      <c r="M964" s="87"/>
    </row>
    <row r="965" spans="1:13" ht="124.2" customHeight="1" x14ac:dyDescent="0.25">
      <c r="A965" s="238">
        <v>2506</v>
      </c>
      <c r="B965" s="105" t="s">
        <v>324</v>
      </c>
      <c r="C965" s="84">
        <f>hidden1!B912</f>
        <v>89</v>
      </c>
      <c r="D965" s="84">
        <f>hidden1!F912</f>
        <v>85</v>
      </c>
      <c r="E965" s="85">
        <f t="shared" si="58"/>
        <v>95.50561797752809</v>
      </c>
      <c r="F965" s="86">
        <f t="shared" si="59"/>
        <v>-4</v>
      </c>
      <c r="G965" s="84">
        <f>hidden1!G912</f>
        <v>42</v>
      </c>
      <c r="H965" s="84">
        <f>hidden1!H912</f>
        <v>34</v>
      </c>
      <c r="I965" s="84">
        <f>hidden1!I912</f>
        <v>9</v>
      </c>
      <c r="J965" s="85">
        <f t="shared" si="60"/>
        <v>26.47058823529412</v>
      </c>
      <c r="K965" s="86">
        <f t="shared" si="61"/>
        <v>-25</v>
      </c>
      <c r="L965" s="86">
        <f>hidden4!B321</f>
        <v>0</v>
      </c>
      <c r="M965" s="87"/>
    </row>
    <row r="966" spans="1:13" ht="14.25" customHeight="1" x14ac:dyDescent="0.25">
      <c r="A966" s="240"/>
      <c r="B966" s="89" t="s">
        <v>21</v>
      </c>
      <c r="C966" s="84">
        <f>hidden1!B913</f>
        <v>89</v>
      </c>
      <c r="D966" s="84">
        <f>hidden1!F913</f>
        <v>85</v>
      </c>
      <c r="E966" s="85">
        <f t="shared" si="58"/>
        <v>95.50561797752809</v>
      </c>
      <c r="F966" s="86">
        <f t="shared" si="59"/>
        <v>-4</v>
      </c>
      <c r="G966" s="84">
        <f>hidden1!G913</f>
        <v>42</v>
      </c>
      <c r="H966" s="84">
        <f>hidden1!H913</f>
        <v>34</v>
      </c>
      <c r="I966" s="84">
        <f>hidden1!I913</f>
        <v>9</v>
      </c>
      <c r="J966" s="85">
        <f t="shared" si="60"/>
        <v>26.47058823529412</v>
      </c>
      <c r="K966" s="86">
        <f t="shared" si="61"/>
        <v>-25</v>
      </c>
      <c r="L966" s="86"/>
      <c r="M966" s="87"/>
    </row>
    <row r="967" spans="1:13" ht="132" customHeight="1" x14ac:dyDescent="0.25">
      <c r="A967" s="246">
        <v>2507</v>
      </c>
      <c r="B967" s="123" t="s">
        <v>325</v>
      </c>
      <c r="C967" s="84">
        <f>hidden1!B914</f>
        <v>15</v>
      </c>
      <c r="D967" s="84">
        <f>hidden1!F914</f>
        <v>0</v>
      </c>
      <c r="E967" s="85">
        <f t="shared" si="58"/>
        <v>0</v>
      </c>
      <c r="F967" s="86">
        <f t="shared" si="59"/>
        <v>-15</v>
      </c>
      <c r="G967" s="84">
        <f>hidden1!G914</f>
        <v>0</v>
      </c>
      <c r="H967" s="84">
        <f>hidden1!H914</f>
        <v>0</v>
      </c>
      <c r="I967" s="84">
        <f>hidden1!I914</f>
        <v>0</v>
      </c>
      <c r="J967" s="85" t="str">
        <f t="shared" si="60"/>
        <v/>
      </c>
      <c r="K967" s="86">
        <f t="shared" si="61"/>
        <v>0</v>
      </c>
      <c r="L967" s="86">
        <f>hidden4!B322</f>
        <v>0</v>
      </c>
      <c r="M967" s="87"/>
    </row>
    <row r="968" spans="1:13" ht="16.350000000000001" customHeight="1" x14ac:dyDescent="0.25">
      <c r="A968" s="248"/>
      <c r="B968" s="89" t="s">
        <v>21</v>
      </c>
      <c r="C968" s="84">
        <f>hidden1!B915</f>
        <v>15</v>
      </c>
      <c r="D968" s="84">
        <f>hidden1!F915</f>
        <v>0</v>
      </c>
      <c r="E968" s="85">
        <f t="shared" si="58"/>
        <v>0</v>
      </c>
      <c r="F968" s="86">
        <f t="shared" si="59"/>
        <v>-15</v>
      </c>
      <c r="G968" s="84">
        <f>hidden1!G915</f>
        <v>0</v>
      </c>
      <c r="H968" s="84">
        <f>hidden1!H915</f>
        <v>0</v>
      </c>
      <c r="I968" s="84">
        <f>hidden1!I915</f>
        <v>0</v>
      </c>
      <c r="J968" s="85" t="str">
        <f t="shared" si="60"/>
        <v/>
      </c>
      <c r="K968" s="86">
        <f t="shared" si="61"/>
        <v>0</v>
      </c>
      <c r="L968" s="86"/>
      <c r="M968" s="87"/>
    </row>
    <row r="969" spans="1:13" ht="75.75" customHeight="1" x14ac:dyDescent="0.25">
      <c r="A969" s="260">
        <v>2508</v>
      </c>
      <c r="B969" s="107" t="s">
        <v>326</v>
      </c>
      <c r="C969" s="84">
        <f>hidden1!B916</f>
        <v>1593</v>
      </c>
      <c r="D969" s="84">
        <f>hidden1!F916</f>
        <v>337</v>
      </c>
      <c r="E969" s="85">
        <f t="shared" si="58"/>
        <v>21.155053358443187</v>
      </c>
      <c r="F969" s="86">
        <f t="shared" si="59"/>
        <v>-1256</v>
      </c>
      <c r="G969" s="84">
        <f>hidden1!G916</f>
        <v>0</v>
      </c>
      <c r="H969" s="84">
        <f>hidden1!H916</f>
        <v>118</v>
      </c>
      <c r="I969" s="84">
        <f>hidden1!I916</f>
        <v>219</v>
      </c>
      <c r="J969" s="85">
        <f t="shared" si="60"/>
        <v>185.59322033898303</v>
      </c>
      <c r="K969" s="86">
        <f t="shared" si="61"/>
        <v>101</v>
      </c>
      <c r="L969" s="86" t="s">
        <v>8</v>
      </c>
      <c r="M969" s="87"/>
    </row>
    <row r="970" spans="1:13" ht="15.75" customHeight="1" x14ac:dyDescent="0.25">
      <c r="A970" s="292"/>
      <c r="B970" s="107" t="s">
        <v>202</v>
      </c>
      <c r="C970" s="84">
        <f>hidden1!B917</f>
        <v>1593</v>
      </c>
      <c r="D970" s="84">
        <f>hidden1!F917</f>
        <v>337</v>
      </c>
      <c r="E970" s="85">
        <f t="shared" si="58"/>
        <v>21.155053358443187</v>
      </c>
      <c r="F970" s="86">
        <f t="shared" si="59"/>
        <v>-1256</v>
      </c>
      <c r="G970" s="84">
        <f>hidden1!G917</f>
        <v>0</v>
      </c>
      <c r="H970" s="84">
        <f>hidden1!H917</f>
        <v>118</v>
      </c>
      <c r="I970" s="84">
        <f>hidden1!I917</f>
        <v>219</v>
      </c>
      <c r="J970" s="85">
        <f t="shared" si="60"/>
        <v>185.59322033898303</v>
      </c>
      <c r="K970" s="86">
        <f t="shared" si="61"/>
        <v>101</v>
      </c>
      <c r="L970" s="132"/>
      <c r="M970" s="87"/>
    </row>
    <row r="971" spans="1:13" ht="103.5" customHeight="1" x14ac:dyDescent="0.25">
      <c r="A971" s="291">
        <v>2509</v>
      </c>
      <c r="B971" s="101" t="s">
        <v>327</v>
      </c>
      <c r="C971" s="84">
        <f>hidden1!B918</f>
        <v>1016</v>
      </c>
      <c r="D971" s="84">
        <f>hidden1!F918</f>
        <v>38</v>
      </c>
      <c r="E971" s="85">
        <f t="shared" si="58"/>
        <v>3.7401574803149611</v>
      </c>
      <c r="F971" s="86">
        <f t="shared" si="59"/>
        <v>-978</v>
      </c>
      <c r="G971" s="84">
        <f>hidden1!G918</f>
        <v>0</v>
      </c>
      <c r="H971" s="84">
        <f>hidden1!H918</f>
        <v>13</v>
      </c>
      <c r="I971" s="84">
        <f>hidden1!I918</f>
        <v>25</v>
      </c>
      <c r="J971" s="85">
        <f t="shared" si="60"/>
        <v>192.30769230769232</v>
      </c>
      <c r="K971" s="86">
        <f t="shared" si="61"/>
        <v>12</v>
      </c>
      <c r="L971" s="86" t="s">
        <v>8</v>
      </c>
      <c r="M971" s="87"/>
    </row>
    <row r="972" spans="1:13" ht="18" customHeight="1" x14ac:dyDescent="0.25">
      <c r="A972" s="291"/>
      <c r="B972" s="107" t="s">
        <v>202</v>
      </c>
      <c r="C972" s="84">
        <f>hidden1!B919</f>
        <v>1016</v>
      </c>
      <c r="D972" s="84">
        <f>hidden1!F919</f>
        <v>38</v>
      </c>
      <c r="E972" s="85">
        <f t="shared" si="58"/>
        <v>3.7401574803149611</v>
      </c>
      <c r="F972" s="86">
        <f t="shared" si="59"/>
        <v>-978</v>
      </c>
      <c r="G972" s="84">
        <f>hidden1!G919</f>
        <v>0</v>
      </c>
      <c r="H972" s="84">
        <f>hidden1!H919</f>
        <v>13</v>
      </c>
      <c r="I972" s="84">
        <f>hidden1!I919</f>
        <v>25</v>
      </c>
      <c r="J972" s="85">
        <f t="shared" si="60"/>
        <v>192.30769230769232</v>
      </c>
      <c r="K972" s="86">
        <f t="shared" si="61"/>
        <v>12</v>
      </c>
      <c r="L972" s="98"/>
      <c r="M972" s="87"/>
    </row>
    <row r="973" spans="1:13" ht="119.25" customHeight="1" x14ac:dyDescent="0.25">
      <c r="A973" s="260">
        <v>2512</v>
      </c>
      <c r="B973" s="107" t="s">
        <v>328</v>
      </c>
      <c r="C973" s="84">
        <f>hidden1!B920</f>
        <v>0</v>
      </c>
      <c r="D973" s="84">
        <f>hidden1!F920</f>
        <v>0</v>
      </c>
      <c r="E973" s="85" t="str">
        <f t="shared" si="58"/>
        <v/>
      </c>
      <c r="F973" s="86">
        <f t="shared" si="59"/>
        <v>0</v>
      </c>
      <c r="G973" s="84">
        <f>hidden1!G920</f>
        <v>0</v>
      </c>
      <c r="H973" s="84">
        <f>hidden1!H920</f>
        <v>0</v>
      </c>
      <c r="I973" s="84">
        <f>hidden1!I920</f>
        <v>0</v>
      </c>
      <c r="J973" s="85" t="str">
        <f t="shared" si="60"/>
        <v/>
      </c>
      <c r="K973" s="86">
        <f t="shared" si="61"/>
        <v>0</v>
      </c>
      <c r="L973" s="86" t="s">
        <v>8</v>
      </c>
      <c r="M973" s="87"/>
    </row>
    <row r="974" spans="1:13" ht="18" customHeight="1" x14ac:dyDescent="0.25">
      <c r="A974" s="292"/>
      <c r="B974" s="107" t="s">
        <v>202</v>
      </c>
      <c r="C974" s="84">
        <f>hidden1!B921</f>
        <v>0</v>
      </c>
      <c r="D974" s="84">
        <f>hidden1!F921</f>
        <v>0</v>
      </c>
      <c r="E974" s="85" t="str">
        <f t="shared" ref="E974:E1005" si="62">IF(C974&lt;0,IF(D974&gt;=0,"",(C974/D974)*100),IF(D974&lt;0,"",IF(C974=0,"",(D974/C974)*100)))</f>
        <v/>
      </c>
      <c r="F974" s="86">
        <f t="shared" ref="F974:F1005" si="63">IF(D974="","",(D974-C974))</f>
        <v>0</v>
      </c>
      <c r="G974" s="84">
        <f>hidden1!G921</f>
        <v>0</v>
      </c>
      <c r="H974" s="84">
        <f>hidden1!H921</f>
        <v>0</v>
      </c>
      <c r="I974" s="84">
        <f>hidden1!I921</f>
        <v>0</v>
      </c>
      <c r="J974" s="85" t="str">
        <f t="shared" si="60"/>
        <v/>
      </c>
      <c r="K974" s="86">
        <f t="shared" si="61"/>
        <v>0</v>
      </c>
      <c r="L974" s="98"/>
      <c r="M974" s="87"/>
    </row>
    <row r="975" spans="1:13" ht="116.25" customHeight="1" x14ac:dyDescent="0.25">
      <c r="A975" s="260">
        <v>2513</v>
      </c>
      <c r="B975" s="107" t="s">
        <v>329</v>
      </c>
      <c r="C975" s="84">
        <f>hidden1!B922</f>
        <v>-17910</v>
      </c>
      <c r="D975" s="84">
        <f>hidden1!F922</f>
        <v>42454</v>
      </c>
      <c r="E975" s="85" t="str">
        <f t="shared" si="62"/>
        <v/>
      </c>
      <c r="F975" s="86">
        <f t="shared" si="63"/>
        <v>60364</v>
      </c>
      <c r="G975" s="84">
        <f>hidden1!G922</f>
        <v>1152</v>
      </c>
      <c r="H975" s="84">
        <f>hidden1!H922</f>
        <v>25885</v>
      </c>
      <c r="I975" s="84">
        <f>hidden1!I922</f>
        <v>15417</v>
      </c>
      <c r="J975" s="85">
        <f t="shared" si="60"/>
        <v>59.559590496426509</v>
      </c>
      <c r="K975" s="86">
        <f t="shared" si="61"/>
        <v>-10468</v>
      </c>
      <c r="L975" s="86" t="s">
        <v>8</v>
      </c>
      <c r="M975" s="87"/>
    </row>
    <row r="976" spans="1:13" ht="18" customHeight="1" x14ac:dyDescent="0.25">
      <c r="A976" s="292"/>
      <c r="B976" s="107" t="s">
        <v>202</v>
      </c>
      <c r="C976" s="84">
        <f>hidden1!B923</f>
        <v>-17910</v>
      </c>
      <c r="D976" s="84">
        <f>hidden1!F923</f>
        <v>42454</v>
      </c>
      <c r="E976" s="85" t="str">
        <f t="shared" si="62"/>
        <v/>
      </c>
      <c r="F976" s="86">
        <f t="shared" si="63"/>
        <v>60364</v>
      </c>
      <c r="G976" s="84">
        <f>hidden1!G923</f>
        <v>1152</v>
      </c>
      <c r="H976" s="84">
        <f>hidden1!H923</f>
        <v>25885</v>
      </c>
      <c r="I976" s="84">
        <f>hidden1!I923</f>
        <v>15417</v>
      </c>
      <c r="J976" s="85">
        <f t="shared" ref="J976:J1005" si="64">IF(H976&lt;0,IF(I976&gt;=0,"",(H976/I976)*100),IF(I976&lt;0,"",IF(H976=0,"",(I976/H976)*100)))</f>
        <v>59.559590496426509</v>
      </c>
      <c r="K976" s="86">
        <f t="shared" ref="K976:K1005" si="65">IF(I976="","",(I976-H976))</f>
        <v>-10468</v>
      </c>
      <c r="L976" s="98"/>
      <c r="M976" s="87"/>
    </row>
    <row r="977" spans="1:13" ht="72" customHeight="1" x14ac:dyDescent="0.25">
      <c r="A977" s="291">
        <v>2522</v>
      </c>
      <c r="B977" s="107" t="s">
        <v>330</v>
      </c>
      <c r="C977" s="84">
        <f>hidden1!B924</f>
        <v>254721</v>
      </c>
      <c r="D977" s="84">
        <f>hidden1!F924</f>
        <v>683615</v>
      </c>
      <c r="E977" s="85">
        <f t="shared" si="62"/>
        <v>268.37795077751736</v>
      </c>
      <c r="F977" s="86">
        <f t="shared" si="63"/>
        <v>428894</v>
      </c>
      <c r="G977" s="84">
        <f>hidden1!G924</f>
        <v>45474</v>
      </c>
      <c r="H977" s="84">
        <f>hidden1!H924</f>
        <v>648948</v>
      </c>
      <c r="I977" s="84">
        <f>hidden1!I924</f>
        <v>-10807</v>
      </c>
      <c r="J977" s="85" t="str">
        <f t="shared" si="64"/>
        <v/>
      </c>
      <c r="K977" s="86">
        <f t="shared" si="65"/>
        <v>-659755</v>
      </c>
      <c r="L977" s="86" t="s">
        <v>8</v>
      </c>
      <c r="M977" s="87"/>
    </row>
    <row r="978" spans="1:13" ht="13.95" customHeight="1" x14ac:dyDescent="0.25">
      <c r="A978" s="291"/>
      <c r="B978" s="107" t="s">
        <v>202</v>
      </c>
      <c r="C978" s="84">
        <f>hidden1!B925</f>
        <v>254721</v>
      </c>
      <c r="D978" s="84">
        <f>hidden1!F925</f>
        <v>683615</v>
      </c>
      <c r="E978" s="85">
        <f t="shared" si="62"/>
        <v>268.37795077751736</v>
      </c>
      <c r="F978" s="86">
        <f t="shared" si="63"/>
        <v>428894</v>
      </c>
      <c r="G978" s="84">
        <f>hidden1!G925</f>
        <v>45474</v>
      </c>
      <c r="H978" s="84">
        <f>hidden1!H925</f>
        <v>648948</v>
      </c>
      <c r="I978" s="84">
        <f>hidden1!I925</f>
        <v>-10807</v>
      </c>
      <c r="J978" s="85" t="str">
        <f t="shared" si="64"/>
        <v/>
      </c>
      <c r="K978" s="86">
        <f t="shared" si="65"/>
        <v>-659755</v>
      </c>
      <c r="L978" s="86"/>
      <c r="M978" s="87"/>
    </row>
    <row r="979" spans="1:13" ht="85.5" customHeight="1" x14ac:dyDescent="0.25">
      <c r="A979" s="260">
        <v>2523</v>
      </c>
      <c r="B979" s="107" t="s">
        <v>333</v>
      </c>
      <c r="C979" s="84">
        <f>hidden1!B926</f>
        <v>3199</v>
      </c>
      <c r="D979" s="84">
        <f>hidden1!F926</f>
        <v>483</v>
      </c>
      <c r="E979" s="85">
        <f t="shared" si="62"/>
        <v>15.098468271334792</v>
      </c>
      <c r="F979" s="86">
        <f t="shared" si="63"/>
        <v>-2716</v>
      </c>
      <c r="G979" s="84">
        <f>hidden1!G926</f>
        <v>404</v>
      </c>
      <c r="H979" s="84">
        <f>hidden1!H926</f>
        <v>47</v>
      </c>
      <c r="I979" s="84">
        <f>hidden1!I926</f>
        <v>32</v>
      </c>
      <c r="J979" s="85">
        <f t="shared" si="64"/>
        <v>68.085106382978722</v>
      </c>
      <c r="K979" s="86">
        <f t="shared" si="65"/>
        <v>-15</v>
      </c>
      <c r="L979" s="86" t="s">
        <v>8</v>
      </c>
      <c r="M979" s="87"/>
    </row>
    <row r="980" spans="1:13" ht="19.95" customHeight="1" x14ac:dyDescent="0.25">
      <c r="A980" s="291"/>
      <c r="B980" s="90" t="s">
        <v>24</v>
      </c>
      <c r="C980" s="84">
        <f>hidden1!B927</f>
        <v>3199</v>
      </c>
      <c r="D980" s="84">
        <f>hidden1!F927</f>
        <v>483</v>
      </c>
      <c r="E980" s="85">
        <f t="shared" si="62"/>
        <v>15.098468271334792</v>
      </c>
      <c r="F980" s="86">
        <f t="shared" si="63"/>
        <v>-2716</v>
      </c>
      <c r="G980" s="84">
        <f>hidden1!G927</f>
        <v>404</v>
      </c>
      <c r="H980" s="84">
        <f>hidden1!H927</f>
        <v>47</v>
      </c>
      <c r="I980" s="84">
        <f>hidden1!I927</f>
        <v>32</v>
      </c>
      <c r="J980" s="85">
        <f t="shared" si="64"/>
        <v>68.085106382978722</v>
      </c>
      <c r="K980" s="86">
        <f t="shared" si="65"/>
        <v>-15</v>
      </c>
      <c r="L980" s="86"/>
      <c r="M980" s="87"/>
    </row>
    <row r="981" spans="1:13" ht="15" customHeight="1" x14ac:dyDescent="0.25">
      <c r="A981" s="292"/>
      <c r="B981" s="83" t="s">
        <v>26</v>
      </c>
      <c r="C981" s="84">
        <f>hidden1!B928</f>
        <v>0</v>
      </c>
      <c r="D981" s="84">
        <f>hidden1!F928</f>
        <v>0</v>
      </c>
      <c r="E981" s="85" t="str">
        <f t="shared" si="62"/>
        <v/>
      </c>
      <c r="F981" s="86">
        <f t="shared" si="63"/>
        <v>0</v>
      </c>
      <c r="G981" s="84">
        <f>hidden1!G928</f>
        <v>0</v>
      </c>
      <c r="H981" s="84">
        <f>hidden1!H928</f>
        <v>0</v>
      </c>
      <c r="I981" s="84">
        <f>hidden1!I928</f>
        <v>0</v>
      </c>
      <c r="J981" s="85" t="str">
        <f t="shared" si="64"/>
        <v/>
      </c>
      <c r="K981" s="86">
        <f t="shared" si="65"/>
        <v>0</v>
      </c>
      <c r="L981" s="86"/>
      <c r="M981" s="87"/>
    </row>
    <row r="982" spans="1:13" ht="71.400000000000006" customHeight="1" x14ac:dyDescent="0.25">
      <c r="A982" s="260">
        <v>2524</v>
      </c>
      <c r="B982" s="107" t="s">
        <v>334</v>
      </c>
      <c r="C982" s="84">
        <f>hidden1!B929</f>
        <v>3211</v>
      </c>
      <c r="D982" s="84">
        <f>hidden1!F929</f>
        <v>293</v>
      </c>
      <c r="E982" s="85">
        <f t="shared" si="62"/>
        <v>9.1248832139520388</v>
      </c>
      <c r="F982" s="86">
        <f t="shared" si="63"/>
        <v>-2918</v>
      </c>
      <c r="G982" s="84">
        <f>hidden1!G929</f>
        <v>53</v>
      </c>
      <c r="H982" s="84">
        <f>hidden1!H929</f>
        <v>122</v>
      </c>
      <c r="I982" s="84">
        <f>hidden1!I929</f>
        <v>118</v>
      </c>
      <c r="J982" s="85">
        <f t="shared" si="64"/>
        <v>96.721311475409834</v>
      </c>
      <c r="K982" s="86">
        <f t="shared" si="65"/>
        <v>-4</v>
      </c>
      <c r="L982" s="86" t="s">
        <v>8</v>
      </c>
      <c r="M982" s="87"/>
    </row>
    <row r="983" spans="1:13" ht="15" customHeight="1" x14ac:dyDescent="0.25">
      <c r="A983" s="291"/>
      <c r="B983" s="90" t="s">
        <v>24</v>
      </c>
      <c r="C983" s="84">
        <f>hidden1!B930</f>
        <v>3211</v>
      </c>
      <c r="D983" s="84">
        <f>hidden1!F930</f>
        <v>293</v>
      </c>
      <c r="E983" s="85">
        <f t="shared" si="62"/>
        <v>9.1248832139520388</v>
      </c>
      <c r="F983" s="86">
        <f t="shared" si="63"/>
        <v>-2918</v>
      </c>
      <c r="G983" s="84">
        <f>hidden1!G930</f>
        <v>53</v>
      </c>
      <c r="H983" s="84">
        <f>hidden1!H930</f>
        <v>122</v>
      </c>
      <c r="I983" s="84">
        <f>hidden1!I930</f>
        <v>118</v>
      </c>
      <c r="J983" s="85">
        <f t="shared" si="64"/>
        <v>96.721311475409834</v>
      </c>
      <c r="K983" s="86">
        <f t="shared" si="65"/>
        <v>-4</v>
      </c>
      <c r="L983" s="86"/>
      <c r="M983" s="87"/>
    </row>
    <row r="984" spans="1:13" ht="18" customHeight="1" x14ac:dyDescent="0.25">
      <c r="A984" s="292"/>
      <c r="B984" s="83" t="s">
        <v>26</v>
      </c>
      <c r="C984" s="84">
        <f>hidden1!B931</f>
        <v>3211</v>
      </c>
      <c r="D984" s="84">
        <f>hidden1!F931</f>
        <v>293</v>
      </c>
      <c r="E984" s="85">
        <f t="shared" si="62"/>
        <v>9.1248832139520388</v>
      </c>
      <c r="F984" s="86">
        <f t="shared" si="63"/>
        <v>-2918</v>
      </c>
      <c r="G984" s="84">
        <f>hidden1!G931</f>
        <v>53</v>
      </c>
      <c r="H984" s="84">
        <f>hidden1!H931</f>
        <v>122</v>
      </c>
      <c r="I984" s="84">
        <f>hidden1!I931</f>
        <v>118</v>
      </c>
      <c r="J984" s="85">
        <f t="shared" si="64"/>
        <v>96.721311475409834</v>
      </c>
      <c r="K984" s="86">
        <f t="shared" si="65"/>
        <v>-4</v>
      </c>
      <c r="L984" s="86"/>
      <c r="M984" s="87"/>
    </row>
    <row r="985" spans="1:13" ht="58.2" customHeight="1" x14ac:dyDescent="0.25">
      <c r="A985" s="257">
        <v>2526</v>
      </c>
      <c r="B985" s="107" t="s">
        <v>331</v>
      </c>
      <c r="C985" s="84">
        <f>hidden1!B932</f>
        <v>29252</v>
      </c>
      <c r="D985" s="84">
        <f>hidden1!F932</f>
        <v>12870</v>
      </c>
      <c r="E985" s="85">
        <f t="shared" si="62"/>
        <v>43.996991658690007</v>
      </c>
      <c r="F985" s="86">
        <f t="shared" si="63"/>
        <v>-16382</v>
      </c>
      <c r="G985" s="84">
        <f>hidden1!G932</f>
        <v>572</v>
      </c>
      <c r="H985" s="84">
        <f>hidden1!H932</f>
        <v>398</v>
      </c>
      <c r="I985" s="84">
        <f>hidden1!I932</f>
        <v>11900</v>
      </c>
      <c r="J985" s="85">
        <f t="shared" si="64"/>
        <v>2989.9497487437184</v>
      </c>
      <c r="K985" s="86">
        <f t="shared" si="65"/>
        <v>11502</v>
      </c>
      <c r="L985" s="86" t="s">
        <v>8</v>
      </c>
      <c r="M985" s="87"/>
    </row>
    <row r="986" spans="1:13" ht="14.25" customHeight="1" x14ac:dyDescent="0.25">
      <c r="A986" s="257"/>
      <c r="B986" s="107" t="s">
        <v>202</v>
      </c>
      <c r="C986" s="84">
        <f>hidden1!B933</f>
        <v>14626</v>
      </c>
      <c r="D986" s="84">
        <f>hidden1!F933</f>
        <v>6435</v>
      </c>
      <c r="E986" s="85">
        <f t="shared" si="62"/>
        <v>43.996991658690007</v>
      </c>
      <c r="F986" s="86">
        <f t="shared" si="63"/>
        <v>-8191</v>
      </c>
      <c r="G986" s="84">
        <f>hidden1!G933</f>
        <v>286</v>
      </c>
      <c r="H986" s="84">
        <f>hidden1!H933</f>
        <v>199</v>
      </c>
      <c r="I986" s="84">
        <f>hidden1!I933</f>
        <v>5950</v>
      </c>
      <c r="J986" s="85">
        <f t="shared" si="64"/>
        <v>2989.9497487437184</v>
      </c>
      <c r="K986" s="86">
        <f t="shared" si="65"/>
        <v>5751</v>
      </c>
      <c r="L986" s="132"/>
      <c r="M986" s="87"/>
    </row>
    <row r="987" spans="1:13" ht="16.5" customHeight="1" x14ac:dyDescent="0.25">
      <c r="A987" s="257"/>
      <c r="B987" s="90" t="s">
        <v>24</v>
      </c>
      <c r="C987" s="84">
        <f>hidden1!B934</f>
        <v>14626</v>
      </c>
      <c r="D987" s="84">
        <f>hidden1!F934</f>
        <v>6435</v>
      </c>
      <c r="E987" s="85">
        <f t="shared" si="62"/>
        <v>43.996991658690007</v>
      </c>
      <c r="F987" s="86">
        <f t="shared" si="63"/>
        <v>-8191</v>
      </c>
      <c r="G987" s="84">
        <f>hidden1!G934</f>
        <v>286</v>
      </c>
      <c r="H987" s="84">
        <f>hidden1!H934</f>
        <v>199</v>
      </c>
      <c r="I987" s="84">
        <f>hidden1!I934</f>
        <v>5950</v>
      </c>
      <c r="J987" s="85">
        <f t="shared" si="64"/>
        <v>2989.9497487437184</v>
      </c>
      <c r="K987" s="86">
        <f t="shared" si="65"/>
        <v>5751</v>
      </c>
      <c r="L987" s="132"/>
      <c r="M987" s="87"/>
    </row>
    <row r="988" spans="1:13" ht="16.2" customHeight="1" x14ac:dyDescent="0.25">
      <c r="A988" s="260"/>
      <c r="B988" s="83" t="s">
        <v>26</v>
      </c>
      <c r="C988" s="84">
        <f>hidden1!B935</f>
        <v>8470</v>
      </c>
      <c r="D988" s="84">
        <f>hidden1!F935</f>
        <v>6346</v>
      </c>
      <c r="E988" s="85">
        <f t="shared" si="62"/>
        <v>74.923258559622198</v>
      </c>
      <c r="F988" s="86">
        <f t="shared" si="63"/>
        <v>-2124</v>
      </c>
      <c r="G988" s="84">
        <f>hidden1!G935</f>
        <v>246</v>
      </c>
      <c r="H988" s="84">
        <f>hidden1!H935</f>
        <v>218</v>
      </c>
      <c r="I988" s="84">
        <f>hidden1!I935</f>
        <v>5882</v>
      </c>
      <c r="J988" s="85">
        <f t="shared" si="64"/>
        <v>2698.1651376146788</v>
      </c>
      <c r="K988" s="86">
        <f t="shared" si="65"/>
        <v>5664</v>
      </c>
      <c r="L988" s="132"/>
      <c r="M988" s="87"/>
    </row>
    <row r="989" spans="1:13" ht="58.2" customHeight="1" x14ac:dyDescent="0.25">
      <c r="A989" s="257">
        <v>2527</v>
      </c>
      <c r="B989" s="107" t="s">
        <v>605</v>
      </c>
      <c r="C989" s="102" t="s">
        <v>8</v>
      </c>
      <c r="D989" s="84">
        <f>hidden1!F936</f>
        <v>25075418</v>
      </c>
      <c r="E989" s="102" t="s">
        <v>8</v>
      </c>
      <c r="F989" s="102" t="s">
        <v>8</v>
      </c>
      <c r="G989" s="84">
        <f>hidden1!G936</f>
        <v>24376456</v>
      </c>
      <c r="H989" s="84">
        <f>hidden1!H936</f>
        <v>690910</v>
      </c>
      <c r="I989" s="84">
        <f>hidden1!I936</f>
        <v>8052</v>
      </c>
      <c r="J989" s="85">
        <f t="shared" si="64"/>
        <v>1.1654195191848431</v>
      </c>
      <c r="K989" s="86">
        <f t="shared" si="65"/>
        <v>-682858</v>
      </c>
      <c r="L989" s="86" t="s">
        <v>8</v>
      </c>
      <c r="M989" s="87"/>
    </row>
    <row r="990" spans="1:13" ht="14.25" customHeight="1" x14ac:dyDescent="0.25">
      <c r="A990" s="257"/>
      <c r="B990" s="107" t="s">
        <v>202</v>
      </c>
      <c r="C990" s="102" t="s">
        <v>8</v>
      </c>
      <c r="D990" s="84">
        <f>hidden1!F937</f>
        <v>25075418</v>
      </c>
      <c r="E990" s="102" t="s">
        <v>8</v>
      </c>
      <c r="F990" s="102" t="s">
        <v>8</v>
      </c>
      <c r="G990" s="84">
        <f>hidden1!G937</f>
        <v>24376456</v>
      </c>
      <c r="H990" s="84">
        <f>hidden1!H937</f>
        <v>690910</v>
      </c>
      <c r="I990" s="84">
        <f>hidden1!I937</f>
        <v>8052</v>
      </c>
      <c r="J990" s="85">
        <f t="shared" si="64"/>
        <v>1.1654195191848431</v>
      </c>
      <c r="K990" s="86">
        <f t="shared" si="65"/>
        <v>-682858</v>
      </c>
      <c r="L990" s="132"/>
      <c r="M990" s="87"/>
    </row>
    <row r="991" spans="1:13" ht="124.2" x14ac:dyDescent="0.25">
      <c r="A991" s="257">
        <v>2528</v>
      </c>
      <c r="B991" s="107" t="s">
        <v>606</v>
      </c>
      <c r="C991" s="102" t="s">
        <v>8</v>
      </c>
      <c r="D991" s="84">
        <f>hidden1!F938</f>
        <v>26958436</v>
      </c>
      <c r="E991" s="102" t="s">
        <v>8</v>
      </c>
      <c r="F991" s="102" t="s">
        <v>8</v>
      </c>
      <c r="G991" s="84">
        <f>hidden1!G938</f>
        <v>26121841</v>
      </c>
      <c r="H991" s="84">
        <f>hidden1!H938</f>
        <v>827935</v>
      </c>
      <c r="I991" s="84">
        <f>hidden1!I938</f>
        <v>8660</v>
      </c>
      <c r="J991" s="85">
        <f t="shared" si="64"/>
        <v>1.0459758314360426</v>
      </c>
      <c r="K991" s="86">
        <f t="shared" si="65"/>
        <v>-819275</v>
      </c>
      <c r="L991" s="86" t="s">
        <v>8</v>
      </c>
      <c r="M991" s="87"/>
    </row>
    <row r="992" spans="1:13" ht="16.5" customHeight="1" x14ac:dyDescent="0.25">
      <c r="A992" s="257"/>
      <c r="B992" s="90" t="s">
        <v>24</v>
      </c>
      <c r="C992" s="102" t="s">
        <v>8</v>
      </c>
      <c r="D992" s="84">
        <f>hidden1!F939</f>
        <v>26958436</v>
      </c>
      <c r="E992" s="102" t="s">
        <v>8</v>
      </c>
      <c r="F992" s="102" t="s">
        <v>8</v>
      </c>
      <c r="G992" s="84">
        <f>hidden1!G939</f>
        <v>26121841</v>
      </c>
      <c r="H992" s="84">
        <f>hidden1!H939</f>
        <v>827935</v>
      </c>
      <c r="I992" s="84">
        <f>hidden1!I939</f>
        <v>8660</v>
      </c>
      <c r="J992" s="85">
        <f t="shared" si="64"/>
        <v>1.0459758314360426</v>
      </c>
      <c r="K992" s="86">
        <f t="shared" si="65"/>
        <v>-819275</v>
      </c>
      <c r="L992" s="132"/>
      <c r="M992" s="87"/>
    </row>
    <row r="993" spans="1:13" ht="16.2" customHeight="1" x14ac:dyDescent="0.25">
      <c r="A993" s="260"/>
      <c r="B993" s="83" t="s">
        <v>26</v>
      </c>
      <c r="C993" s="102" t="s">
        <v>8</v>
      </c>
      <c r="D993" s="84">
        <f>hidden1!F940</f>
        <v>1229003</v>
      </c>
      <c r="E993" s="102" t="s">
        <v>8</v>
      </c>
      <c r="F993" s="102" t="s">
        <v>8</v>
      </c>
      <c r="G993" s="84">
        <f>hidden1!G940</f>
        <v>1194745</v>
      </c>
      <c r="H993" s="84">
        <f>hidden1!H940</f>
        <v>33864</v>
      </c>
      <c r="I993" s="84">
        <f>hidden1!I940</f>
        <v>394</v>
      </c>
      <c r="J993" s="85">
        <f t="shared" si="64"/>
        <v>1.1634774391684386</v>
      </c>
      <c r="K993" s="86">
        <f t="shared" si="65"/>
        <v>-33470</v>
      </c>
      <c r="L993" s="132"/>
      <c r="M993" s="87"/>
    </row>
    <row r="994" spans="1:13" ht="52.2" customHeight="1" x14ac:dyDescent="0.25">
      <c r="A994" s="257">
        <v>2529</v>
      </c>
      <c r="B994" s="107" t="s">
        <v>607</v>
      </c>
      <c r="C994" s="102" t="s">
        <v>8</v>
      </c>
      <c r="D994" s="84">
        <f>hidden1!F941</f>
        <v>-766555</v>
      </c>
      <c r="E994" s="102" t="s">
        <v>8</v>
      </c>
      <c r="F994" s="102" t="s">
        <v>8</v>
      </c>
      <c r="G994" s="84">
        <f>hidden1!G941</f>
        <v>26423</v>
      </c>
      <c r="H994" s="84">
        <f>hidden1!H941</f>
        <v>-726455</v>
      </c>
      <c r="I994" s="84">
        <f>hidden1!I941</f>
        <v>-66523</v>
      </c>
      <c r="J994" s="85">
        <f t="shared" si="64"/>
        <v>1092.0358372292289</v>
      </c>
      <c r="K994" s="86">
        <f t="shared" si="65"/>
        <v>659932</v>
      </c>
      <c r="L994" s="86" t="s">
        <v>8</v>
      </c>
      <c r="M994" s="87"/>
    </row>
    <row r="995" spans="1:13" ht="14.25" customHeight="1" x14ac:dyDescent="0.25">
      <c r="A995" s="257"/>
      <c r="B995" s="107" t="s">
        <v>202</v>
      </c>
      <c r="C995" s="102" t="s">
        <v>8</v>
      </c>
      <c r="D995" s="84">
        <f>hidden1!F942</f>
        <v>-766555</v>
      </c>
      <c r="E995" s="102" t="s">
        <v>8</v>
      </c>
      <c r="F995" s="102" t="s">
        <v>8</v>
      </c>
      <c r="G995" s="84">
        <f>hidden1!G942</f>
        <v>26423</v>
      </c>
      <c r="H995" s="84">
        <f>hidden1!H942</f>
        <v>-726455</v>
      </c>
      <c r="I995" s="84">
        <f>hidden1!I942</f>
        <v>-66523</v>
      </c>
      <c r="J995" s="85">
        <f t="shared" si="64"/>
        <v>1092.0358372292289</v>
      </c>
      <c r="K995" s="86">
        <f t="shared" si="65"/>
        <v>659932</v>
      </c>
      <c r="L995" s="132"/>
      <c r="M995" s="87"/>
    </row>
    <row r="996" spans="1:13" ht="73.2" customHeight="1" x14ac:dyDescent="0.25">
      <c r="A996" s="257">
        <v>2530</v>
      </c>
      <c r="B996" s="107" t="s">
        <v>608</v>
      </c>
      <c r="C996" s="102" t="s">
        <v>8</v>
      </c>
      <c r="D996" s="84">
        <f>hidden1!F943</f>
        <v>0</v>
      </c>
      <c r="E996" s="102" t="s">
        <v>8</v>
      </c>
      <c r="F996" s="102" t="s">
        <v>8</v>
      </c>
      <c r="G996" s="84">
        <f>hidden1!G943</f>
        <v>0</v>
      </c>
      <c r="H996" s="84">
        <f>hidden1!H943</f>
        <v>0</v>
      </c>
      <c r="I996" s="84">
        <f>hidden1!I943</f>
        <v>0</v>
      </c>
      <c r="J996" s="85" t="str">
        <f t="shared" si="64"/>
        <v/>
      </c>
      <c r="K996" s="86">
        <f t="shared" si="65"/>
        <v>0</v>
      </c>
      <c r="L996" s="86" t="s">
        <v>8</v>
      </c>
      <c r="M996" s="87"/>
    </row>
    <row r="997" spans="1:13" ht="14.25" customHeight="1" x14ac:dyDescent="0.25">
      <c r="A997" s="257"/>
      <c r="B997" s="107" t="s">
        <v>202</v>
      </c>
      <c r="C997" s="102" t="s">
        <v>8</v>
      </c>
      <c r="D997" s="84">
        <f>hidden1!F944</f>
        <v>0</v>
      </c>
      <c r="E997" s="102" t="s">
        <v>8</v>
      </c>
      <c r="F997" s="102" t="s">
        <v>8</v>
      </c>
      <c r="G997" s="84">
        <f>hidden1!G944</f>
        <v>0</v>
      </c>
      <c r="H997" s="84">
        <f>hidden1!H944</f>
        <v>0</v>
      </c>
      <c r="I997" s="84">
        <f>hidden1!I944</f>
        <v>0</v>
      </c>
      <c r="J997" s="85" t="str">
        <f t="shared" si="64"/>
        <v/>
      </c>
      <c r="K997" s="86">
        <f t="shared" si="65"/>
        <v>0</v>
      </c>
      <c r="L997" s="132"/>
      <c r="M997" s="87"/>
    </row>
    <row r="998" spans="1:13" ht="64.2" customHeight="1" x14ac:dyDescent="0.25">
      <c r="A998" s="257">
        <v>2542</v>
      </c>
      <c r="B998" s="107" t="s">
        <v>231</v>
      </c>
      <c r="C998" s="84">
        <f>hidden1!B951</f>
        <v>12167</v>
      </c>
      <c r="D998" s="84">
        <f>hidden1!F945</f>
        <v>0</v>
      </c>
      <c r="E998" s="85">
        <f t="shared" si="62"/>
        <v>0</v>
      </c>
      <c r="F998" s="86">
        <f t="shared" si="63"/>
        <v>-12167</v>
      </c>
      <c r="G998" s="84">
        <f>hidden1!G945</f>
        <v>0</v>
      </c>
      <c r="H998" s="84">
        <f>hidden1!H945</f>
        <v>0</v>
      </c>
      <c r="I998" s="84">
        <f>hidden1!I945</f>
        <v>0</v>
      </c>
      <c r="J998" s="85" t="str">
        <f t="shared" si="64"/>
        <v/>
      </c>
      <c r="K998" s="86">
        <f t="shared" si="65"/>
        <v>0</v>
      </c>
      <c r="L998" s="84" t="s">
        <v>103</v>
      </c>
      <c r="M998" s="87"/>
    </row>
    <row r="999" spans="1:13" ht="18" customHeight="1" x14ac:dyDescent="0.25">
      <c r="A999" s="257"/>
      <c r="B999" s="89" t="s">
        <v>202</v>
      </c>
      <c r="C999" s="84">
        <f>hidden1!B952</f>
        <v>12167</v>
      </c>
      <c r="D999" s="84">
        <f>hidden1!F946</f>
        <v>0</v>
      </c>
      <c r="E999" s="85">
        <f t="shared" si="62"/>
        <v>0</v>
      </c>
      <c r="F999" s="86">
        <f t="shared" si="63"/>
        <v>-12167</v>
      </c>
      <c r="G999" s="84">
        <f>hidden1!G946</f>
        <v>0</v>
      </c>
      <c r="H999" s="84">
        <f>hidden1!H946</f>
        <v>0</v>
      </c>
      <c r="I999" s="84">
        <f>hidden1!I946</f>
        <v>0</v>
      </c>
      <c r="J999" s="85" t="str">
        <f t="shared" si="64"/>
        <v/>
      </c>
      <c r="K999" s="86">
        <f t="shared" si="65"/>
        <v>0</v>
      </c>
      <c r="L999" s="86"/>
      <c r="M999" s="87"/>
    </row>
    <row r="1000" spans="1:13" ht="31.95" customHeight="1" x14ac:dyDescent="0.25">
      <c r="A1000" s="257">
        <v>2543</v>
      </c>
      <c r="B1000" s="83" t="s">
        <v>210</v>
      </c>
      <c r="C1000" s="84">
        <f>hidden1!B953</f>
        <v>0</v>
      </c>
      <c r="D1000" s="84">
        <f>hidden1!F947</f>
        <v>36862</v>
      </c>
      <c r="E1000" s="85" t="str">
        <f t="shared" si="62"/>
        <v/>
      </c>
      <c r="F1000" s="86">
        <f t="shared" si="63"/>
        <v>36862</v>
      </c>
      <c r="G1000" s="84">
        <f>hidden1!G947</f>
        <v>33767</v>
      </c>
      <c r="H1000" s="84">
        <f>hidden1!H947</f>
        <v>31</v>
      </c>
      <c r="I1000" s="84">
        <f>hidden1!I947</f>
        <v>3064</v>
      </c>
      <c r="J1000" s="85">
        <f t="shared" si="64"/>
        <v>9883.8709677419356</v>
      </c>
      <c r="K1000" s="86">
        <f t="shared" si="65"/>
        <v>3033</v>
      </c>
      <c r="L1000" s="84" t="s">
        <v>8</v>
      </c>
      <c r="M1000" s="87"/>
    </row>
    <row r="1001" spans="1:13" ht="18" customHeight="1" x14ac:dyDescent="0.25">
      <c r="A1001" s="257"/>
      <c r="B1001" s="89" t="s">
        <v>202</v>
      </c>
      <c r="C1001" s="84">
        <f>hidden1!B954</f>
        <v>0</v>
      </c>
      <c r="D1001" s="84">
        <f>hidden1!F948</f>
        <v>36862</v>
      </c>
      <c r="E1001" s="85" t="str">
        <f t="shared" si="62"/>
        <v/>
      </c>
      <c r="F1001" s="86">
        <f t="shared" si="63"/>
        <v>36862</v>
      </c>
      <c r="G1001" s="84">
        <f>hidden1!G948</f>
        <v>33767</v>
      </c>
      <c r="H1001" s="84">
        <f>hidden1!H948</f>
        <v>31</v>
      </c>
      <c r="I1001" s="84">
        <f>hidden1!I948</f>
        <v>3064</v>
      </c>
      <c r="J1001" s="85">
        <f t="shared" si="64"/>
        <v>9883.8709677419356</v>
      </c>
      <c r="K1001" s="86">
        <f t="shared" si="65"/>
        <v>3033</v>
      </c>
      <c r="L1001" s="86"/>
      <c r="M1001" s="87"/>
    </row>
    <row r="1002" spans="1:13" ht="46.95" customHeight="1" x14ac:dyDescent="0.25">
      <c r="A1002" s="295">
        <v>2544</v>
      </c>
      <c r="B1002" s="83" t="s">
        <v>101</v>
      </c>
      <c r="C1002" s="84">
        <f>hidden1!B955</f>
        <v>0</v>
      </c>
      <c r="D1002" s="84">
        <f>hidden1!F949</f>
        <v>338</v>
      </c>
      <c r="E1002" s="85" t="str">
        <f t="shared" si="62"/>
        <v/>
      </c>
      <c r="F1002" s="86">
        <f t="shared" si="63"/>
        <v>338</v>
      </c>
      <c r="G1002" s="84">
        <f>hidden1!G949</f>
        <v>247</v>
      </c>
      <c r="H1002" s="84">
        <f>hidden1!H949</f>
        <v>32</v>
      </c>
      <c r="I1002" s="84">
        <f>hidden1!I949</f>
        <v>59</v>
      </c>
      <c r="J1002" s="85">
        <f t="shared" si="64"/>
        <v>184.375</v>
      </c>
      <c r="K1002" s="86">
        <f t="shared" si="65"/>
        <v>27</v>
      </c>
      <c r="L1002" s="84" t="s">
        <v>8</v>
      </c>
    </row>
    <row r="1003" spans="1:13" x14ac:dyDescent="0.25">
      <c r="A1003" s="296"/>
      <c r="B1003" s="89" t="s">
        <v>202</v>
      </c>
      <c r="C1003" s="84">
        <f>hidden1!B956</f>
        <v>0</v>
      </c>
      <c r="D1003" s="84">
        <f>hidden1!F950</f>
        <v>338</v>
      </c>
      <c r="E1003" s="85" t="str">
        <f t="shared" si="62"/>
        <v/>
      </c>
      <c r="F1003" s="86">
        <f t="shared" si="63"/>
        <v>338</v>
      </c>
      <c r="G1003" s="84">
        <f>hidden1!G950</f>
        <v>247</v>
      </c>
      <c r="H1003" s="84">
        <f>hidden1!H950</f>
        <v>32</v>
      </c>
      <c r="I1003" s="84">
        <f>hidden1!I950</f>
        <v>59</v>
      </c>
      <c r="J1003" s="85">
        <f t="shared" si="64"/>
        <v>184.375</v>
      </c>
      <c r="K1003" s="86">
        <f t="shared" si="65"/>
        <v>27</v>
      </c>
      <c r="L1003" s="86"/>
    </row>
    <row r="1004" spans="1:13" ht="27.6" x14ac:dyDescent="0.25">
      <c r="A1004" s="257">
        <v>2545</v>
      </c>
      <c r="B1004" s="83" t="s">
        <v>225</v>
      </c>
      <c r="C1004" s="84">
        <f>hidden1!B957</f>
        <v>0</v>
      </c>
      <c r="D1004" s="84">
        <f>hidden1!F951</f>
        <v>4745</v>
      </c>
      <c r="E1004" s="85" t="str">
        <f t="shared" si="62"/>
        <v/>
      </c>
      <c r="F1004" s="86">
        <f t="shared" si="63"/>
        <v>4745</v>
      </c>
      <c r="G1004" s="84">
        <f>hidden1!G951</f>
        <v>0</v>
      </c>
      <c r="H1004" s="84">
        <f>hidden1!H951</f>
        <v>191</v>
      </c>
      <c r="I1004" s="84">
        <f>hidden1!I951</f>
        <v>4554</v>
      </c>
      <c r="J1004" s="85">
        <f t="shared" si="64"/>
        <v>2384.2931937172775</v>
      </c>
      <c r="K1004" s="86">
        <f t="shared" si="65"/>
        <v>4363</v>
      </c>
      <c r="L1004" s="84" t="s">
        <v>103</v>
      </c>
    </row>
    <row r="1005" spans="1:13" x14ac:dyDescent="0.25">
      <c r="A1005" s="257"/>
      <c r="B1005" s="89" t="s">
        <v>202</v>
      </c>
      <c r="C1005" s="84">
        <f>hidden1!B958</f>
        <v>0</v>
      </c>
      <c r="D1005" s="84">
        <f>hidden1!F952</f>
        <v>4745</v>
      </c>
      <c r="E1005" s="85" t="str">
        <f t="shared" si="62"/>
        <v/>
      </c>
      <c r="F1005" s="86">
        <f t="shared" si="63"/>
        <v>4745</v>
      </c>
      <c r="G1005" s="84">
        <f>hidden1!G952</f>
        <v>0</v>
      </c>
      <c r="H1005" s="84">
        <f>hidden1!H952</f>
        <v>191</v>
      </c>
      <c r="I1005" s="84">
        <f>hidden1!I952</f>
        <v>4554</v>
      </c>
      <c r="J1005" s="85">
        <f t="shared" si="64"/>
        <v>2384.2931937172775</v>
      </c>
      <c r="K1005" s="86">
        <f t="shared" si="65"/>
        <v>4363</v>
      </c>
      <c r="L1005" s="133"/>
    </row>
  </sheetData>
  <mergeCells count="508">
    <mergeCell ref="A38:A40"/>
    <mergeCell ref="A41:A43"/>
    <mergeCell ref="L475:L477"/>
    <mergeCell ref="L479:L481"/>
    <mergeCell ref="L451:L453"/>
    <mergeCell ref="L455:L457"/>
    <mergeCell ref="L459:L461"/>
    <mergeCell ref="L463:L465"/>
    <mergeCell ref="L467:L469"/>
    <mergeCell ref="A321:A323"/>
    <mergeCell ref="A318:A320"/>
    <mergeCell ref="A300:A301"/>
    <mergeCell ref="A342:A344"/>
    <mergeCell ref="A284:A285"/>
    <mergeCell ref="A87:A88"/>
    <mergeCell ref="A296:A297"/>
    <mergeCell ref="A272:A273"/>
    <mergeCell ref="A327:A329"/>
    <mergeCell ref="L405:L406"/>
    <mergeCell ref="A382:A384"/>
    <mergeCell ref="L383:L384"/>
    <mergeCell ref="A397:A399"/>
    <mergeCell ref="L398:L399"/>
    <mergeCell ref="A394:A396"/>
    <mergeCell ref="L395:L396"/>
    <mergeCell ref="A401:A403"/>
    <mergeCell ref="L360:L361"/>
    <mergeCell ref="L386:L387"/>
    <mergeCell ref="L374:L375"/>
    <mergeCell ref="A362:A364"/>
    <mergeCell ref="L389:L390"/>
    <mergeCell ref="A385:A387"/>
    <mergeCell ref="L380:L381"/>
    <mergeCell ref="A162:A165"/>
    <mergeCell ref="A379:A381"/>
    <mergeCell ref="A339:A341"/>
    <mergeCell ref="L328:L329"/>
    <mergeCell ref="L377:L378"/>
    <mergeCell ref="L319:L320"/>
    <mergeCell ref="A352:A354"/>
    <mergeCell ref="L347:L348"/>
    <mergeCell ref="L353:L354"/>
    <mergeCell ref="L305:L306"/>
    <mergeCell ref="A230:A231"/>
    <mergeCell ref="A236:A238"/>
    <mergeCell ref="A365:A367"/>
    <mergeCell ref="L363:L364"/>
    <mergeCell ref="A1004:A1005"/>
    <mergeCell ref="A950:A951"/>
    <mergeCell ref="A881:A884"/>
    <mergeCell ref="A892:A893"/>
    <mergeCell ref="A942:A943"/>
    <mergeCell ref="A965:A966"/>
    <mergeCell ref="A960:A961"/>
    <mergeCell ref="A973:A974"/>
    <mergeCell ref="A998:A999"/>
    <mergeCell ref="A890:A891"/>
    <mergeCell ref="A44:A46"/>
    <mergeCell ref="A956:A957"/>
    <mergeCell ref="A940:A941"/>
    <mergeCell ref="A946:A947"/>
    <mergeCell ref="A922:A923"/>
    <mergeCell ref="A1002:A1003"/>
    <mergeCell ref="A903:A906"/>
    <mergeCell ref="A958:A959"/>
    <mergeCell ref="A952:A953"/>
    <mergeCell ref="A948:A949"/>
    <mergeCell ref="A954:A955"/>
    <mergeCell ref="A1000:A1001"/>
    <mergeCell ref="A985:A988"/>
    <mergeCell ref="A975:A976"/>
    <mergeCell ref="A962:A964"/>
    <mergeCell ref="L929:L931"/>
    <mergeCell ref="A924:A925"/>
    <mergeCell ref="A982:A984"/>
    <mergeCell ref="A977:A978"/>
    <mergeCell ref="A979:A981"/>
    <mergeCell ref="A971:A972"/>
    <mergeCell ref="A928:A931"/>
    <mergeCell ref="A938:A939"/>
    <mergeCell ref="A967:A968"/>
    <mergeCell ref="A969:A970"/>
    <mergeCell ref="A944:A945"/>
    <mergeCell ref="A936:A937"/>
    <mergeCell ref="A764:A766"/>
    <mergeCell ref="L816:L817"/>
    <mergeCell ref="L867:L869"/>
    <mergeCell ref="A848:A850"/>
    <mergeCell ref="L882:L884"/>
    <mergeCell ref="A917:A918"/>
    <mergeCell ref="A913:A914"/>
    <mergeCell ref="L832:L833"/>
    <mergeCell ref="L762:L763"/>
    <mergeCell ref="L777:L778"/>
    <mergeCell ref="L806:L807"/>
    <mergeCell ref="L790:L791"/>
    <mergeCell ref="L797:L798"/>
    <mergeCell ref="L794:L795"/>
    <mergeCell ref="L774:L775"/>
    <mergeCell ref="L765:L766"/>
    <mergeCell ref="L768:L769"/>
    <mergeCell ref="A789:A791"/>
    <mergeCell ref="A805:A807"/>
    <mergeCell ref="A793:A795"/>
    <mergeCell ref="A834:A836"/>
    <mergeCell ref="A837:A839"/>
    <mergeCell ref="L835:L836"/>
    <mergeCell ref="A821:A823"/>
    <mergeCell ref="L800:L801"/>
    <mergeCell ref="L852:L853"/>
    <mergeCell ref="A796:A798"/>
    <mergeCell ref="A812:A814"/>
    <mergeCell ref="L849:L850"/>
    <mergeCell ref="L803:L804"/>
    <mergeCell ref="A828:A830"/>
    <mergeCell ref="L844:L845"/>
    <mergeCell ref="A815:A817"/>
    <mergeCell ref="L813:L814"/>
    <mergeCell ref="L841:L842"/>
    <mergeCell ref="A744:A746"/>
    <mergeCell ref="A808:A810"/>
    <mergeCell ref="L887:L889"/>
    <mergeCell ref="A911:A912"/>
    <mergeCell ref="A870:A871"/>
    <mergeCell ref="A879:A880"/>
    <mergeCell ref="A907:A910"/>
    <mergeCell ref="A846:A847"/>
    <mergeCell ref="A866:A869"/>
    <mergeCell ref="L838:L839"/>
    <mergeCell ref="A919:A920"/>
    <mergeCell ref="A915:A916"/>
    <mergeCell ref="A851:A853"/>
    <mergeCell ref="A886:A889"/>
    <mergeCell ref="A899:A902"/>
    <mergeCell ref="A799:A801"/>
    <mergeCell ref="A873:A874"/>
    <mergeCell ref="A875:A876"/>
    <mergeCell ref="A843:A845"/>
    <mergeCell ref="A757:A759"/>
    <mergeCell ref="A786:A788"/>
    <mergeCell ref="A740:A742"/>
    <mergeCell ref="A773:A775"/>
    <mergeCell ref="A780:A782"/>
    <mergeCell ref="L771:L772"/>
    <mergeCell ref="L784:L785"/>
    <mergeCell ref="A753:A755"/>
    <mergeCell ref="A750:A752"/>
    <mergeCell ref="A776:A778"/>
    <mergeCell ref="L741:L742"/>
    <mergeCell ref="A708:A710"/>
    <mergeCell ref="A717:A719"/>
    <mergeCell ref="L724:L726"/>
    <mergeCell ref="A738:A739"/>
    <mergeCell ref="L709:L710"/>
    <mergeCell ref="L721:L722"/>
    <mergeCell ref="A734:A737"/>
    <mergeCell ref="L745:L746"/>
    <mergeCell ref="L809:L810"/>
    <mergeCell ref="L787:L788"/>
    <mergeCell ref="L751:L752"/>
    <mergeCell ref="A705:A707"/>
    <mergeCell ref="A720:A722"/>
    <mergeCell ref="A723:A726"/>
    <mergeCell ref="A728:A729"/>
    <mergeCell ref="A732:A733"/>
    <mergeCell ref="L758:L759"/>
    <mergeCell ref="A747:A749"/>
    <mergeCell ref="A761:A763"/>
    <mergeCell ref="L822:L823"/>
    <mergeCell ref="A831:A833"/>
    <mergeCell ref="L825:L826"/>
    <mergeCell ref="L829:L830"/>
    <mergeCell ref="L748:L749"/>
    <mergeCell ref="L819:L820"/>
    <mergeCell ref="L781:L782"/>
    <mergeCell ref="L754:L755"/>
    <mergeCell ref="L518:L519"/>
    <mergeCell ref="L647:L649"/>
    <mergeCell ref="A634:A637"/>
    <mergeCell ref="L626:L627"/>
    <mergeCell ref="L623:L624"/>
    <mergeCell ref="L735:L737"/>
    <mergeCell ref="L643:L645"/>
    <mergeCell ref="L639:L641"/>
    <mergeCell ref="A638:A641"/>
    <mergeCell ref="L635:L637"/>
    <mergeCell ref="L602:L603"/>
    <mergeCell ref="L596:L597"/>
    <mergeCell ref="L593:L594"/>
    <mergeCell ref="A598:A600"/>
    <mergeCell ref="L590:L591"/>
    <mergeCell ref="A575:A578"/>
    <mergeCell ref="L582:L584"/>
    <mergeCell ref="A565:A568"/>
    <mergeCell ref="L629:L630"/>
    <mergeCell ref="L525:L527"/>
    <mergeCell ref="A555:A558"/>
    <mergeCell ref="L610:L612"/>
    <mergeCell ref="A618:A620"/>
    <mergeCell ref="L586:L587"/>
    <mergeCell ref="L561:L562"/>
    <mergeCell ref="A592:A594"/>
    <mergeCell ref="A628:A630"/>
    <mergeCell ref="L521:L523"/>
    <mergeCell ref="A563:A564"/>
    <mergeCell ref="A550:A553"/>
    <mergeCell ref="L556:L558"/>
    <mergeCell ref="A524:A527"/>
    <mergeCell ref="A539:A540"/>
    <mergeCell ref="L544:L546"/>
    <mergeCell ref="L551:L553"/>
    <mergeCell ref="A543:A544"/>
    <mergeCell ref="L614:L616"/>
    <mergeCell ref="A560:A562"/>
    <mergeCell ref="A573:A574"/>
    <mergeCell ref="A585:A587"/>
    <mergeCell ref="L599:L600"/>
    <mergeCell ref="L576:L578"/>
    <mergeCell ref="A589:A591"/>
    <mergeCell ref="A571:A572"/>
    <mergeCell ref="L566:L568"/>
    <mergeCell ref="A579:A580"/>
    <mergeCell ref="A2:L2"/>
    <mergeCell ref="A3:L3"/>
    <mergeCell ref="A199:A202"/>
    <mergeCell ref="A391:A393"/>
    <mergeCell ref="A302:A303"/>
    <mergeCell ref="A356:A358"/>
    <mergeCell ref="A369:A371"/>
    <mergeCell ref="L6:L7"/>
    <mergeCell ref="A6:A7"/>
    <mergeCell ref="A278:A279"/>
    <mergeCell ref="B6:B7"/>
    <mergeCell ref="C6:D6"/>
    <mergeCell ref="A12:A15"/>
    <mergeCell ref="G6:I6"/>
    <mergeCell ref="A156:A158"/>
    <mergeCell ref="A203:A205"/>
    <mergeCell ref="F6:F7"/>
    <mergeCell ref="A193:A194"/>
    <mergeCell ref="A89:A92"/>
    <mergeCell ref="A73:A74"/>
    <mergeCell ref="L505:L507"/>
    <mergeCell ref="A504:A507"/>
    <mergeCell ref="L414:L415"/>
    <mergeCell ref="A482:A485"/>
    <mergeCell ref="A502:A503"/>
    <mergeCell ref="A497:A500"/>
    <mergeCell ref="L444:L445"/>
    <mergeCell ref="A454:A457"/>
    <mergeCell ref="L498:L500"/>
    <mergeCell ref="L471:L473"/>
    <mergeCell ref="L315:L316"/>
    <mergeCell ref="L483:L485"/>
    <mergeCell ref="L420:L421"/>
    <mergeCell ref="A425:A428"/>
    <mergeCell ref="A429:A432"/>
    <mergeCell ref="A439:A440"/>
    <mergeCell ref="A346:A348"/>
    <mergeCell ref="A419:A421"/>
    <mergeCell ref="L357:L358"/>
    <mergeCell ref="L392:L393"/>
    <mergeCell ref="A266:A267"/>
    <mergeCell ref="A270:A271"/>
    <mergeCell ref="A258:A259"/>
    <mergeCell ref="A248:A249"/>
    <mergeCell ref="A260:A261"/>
    <mergeCell ref="L160:L161"/>
    <mergeCell ref="A159:A161"/>
    <mergeCell ref="L191:L192"/>
    <mergeCell ref="A223:A225"/>
    <mergeCell ref="L224:L225"/>
    <mergeCell ref="A388:A390"/>
    <mergeCell ref="L430:L432"/>
    <mergeCell ref="L411:L412"/>
    <mergeCell ref="A404:A406"/>
    <mergeCell ref="L487:L488"/>
    <mergeCell ref="A446:A449"/>
    <mergeCell ref="A450:A453"/>
    <mergeCell ref="A458:A461"/>
    <mergeCell ref="A443:A445"/>
    <mergeCell ref="A410:A412"/>
    <mergeCell ref="A97:A99"/>
    <mergeCell ref="A79:A80"/>
    <mergeCell ref="A189:A192"/>
    <mergeCell ref="A20:A23"/>
    <mergeCell ref="A29:A32"/>
    <mergeCell ref="A34:A35"/>
    <mergeCell ref="A24:A27"/>
    <mergeCell ref="A106:A108"/>
    <mergeCell ref="A47:A48"/>
    <mergeCell ref="A36:A37"/>
    <mergeCell ref="J6:J7"/>
    <mergeCell ref="L25:L27"/>
    <mergeCell ref="L9:L11"/>
    <mergeCell ref="K6:K7"/>
    <mergeCell ref="A8:A11"/>
    <mergeCell ref="L17:L19"/>
    <mergeCell ref="L21:L23"/>
    <mergeCell ref="A16:A19"/>
    <mergeCell ref="E6:E7"/>
    <mergeCell ref="L13:L15"/>
    <mergeCell ref="A232:A233"/>
    <mergeCell ref="A226:A227"/>
    <mergeCell ref="L207:L208"/>
    <mergeCell ref="L331:L332"/>
    <mergeCell ref="A268:A269"/>
    <mergeCell ref="A250:A251"/>
    <mergeCell ref="A292:A293"/>
    <mergeCell ref="A234:A235"/>
    <mergeCell ref="A263:A264"/>
    <mergeCell ref="A244:A245"/>
    <mergeCell ref="L154:L155"/>
    <mergeCell ref="L150:L151"/>
    <mergeCell ref="A216:A219"/>
    <mergeCell ref="A252:A253"/>
    <mergeCell ref="A254:A255"/>
    <mergeCell ref="A180:A182"/>
    <mergeCell ref="A206:A208"/>
    <mergeCell ref="A242:A243"/>
    <mergeCell ref="A246:A247"/>
    <mergeCell ref="A220:A222"/>
    <mergeCell ref="L201:L202"/>
    <mergeCell ref="L221:L222"/>
    <mergeCell ref="L237:L238"/>
    <mergeCell ref="L240:L241"/>
    <mergeCell ref="A212:A215"/>
    <mergeCell ref="A239:A241"/>
    <mergeCell ref="A209:A211"/>
    <mergeCell ref="L213:L215"/>
    <mergeCell ref="L210:L211"/>
    <mergeCell ref="L217:L219"/>
    <mergeCell ref="L402:L403"/>
    <mergeCell ref="A437:A438"/>
    <mergeCell ref="A407:A409"/>
    <mergeCell ref="A422:A424"/>
    <mergeCell ref="A434:A435"/>
    <mergeCell ref="A413:A415"/>
    <mergeCell ref="L408:L409"/>
    <mergeCell ref="L426:L428"/>
    <mergeCell ref="L423:L424"/>
    <mergeCell ref="L417:L418"/>
    <mergeCell ref="A702:A704"/>
    <mergeCell ref="A660:A661"/>
    <mergeCell ref="A667:A668"/>
    <mergeCell ref="A548:A549"/>
    <mergeCell ref="A545:A546"/>
    <mergeCell ref="A486:A488"/>
    <mergeCell ref="A510:A511"/>
    <mergeCell ref="A520:A523"/>
    <mergeCell ref="A689:A691"/>
    <mergeCell ref="A489:A492"/>
    <mergeCell ref="L490:L492"/>
    <mergeCell ref="L495:L496"/>
    <mergeCell ref="A508:A509"/>
    <mergeCell ref="A933:A934"/>
    <mergeCell ref="A662:A665"/>
    <mergeCell ref="A692:A694"/>
    <mergeCell ref="A767:A769"/>
    <mergeCell ref="A714:A716"/>
    <mergeCell ref="A824:A826"/>
    <mergeCell ref="A877:A878"/>
    <mergeCell ref="L30:L32"/>
    <mergeCell ref="L58:L60"/>
    <mergeCell ref="L107:L108"/>
    <mergeCell ref="L101:L102"/>
    <mergeCell ref="L139:L141"/>
    <mergeCell ref="L50:L51"/>
    <mergeCell ref="L45:L46"/>
    <mergeCell ref="L91:L92"/>
    <mergeCell ref="A61:A62"/>
    <mergeCell ref="L95:L96"/>
    <mergeCell ref="A75:A76"/>
    <mergeCell ref="A81:A82"/>
    <mergeCell ref="A57:A60"/>
    <mergeCell ref="L66:L67"/>
    <mergeCell ref="L71:L72"/>
    <mergeCell ref="A85:A86"/>
    <mergeCell ref="L118:L120"/>
    <mergeCell ref="A65:A67"/>
    <mergeCell ref="A70:A72"/>
    <mergeCell ref="A94:A96"/>
    <mergeCell ref="A77:A78"/>
    <mergeCell ref="A100:A102"/>
    <mergeCell ref="A103:A105"/>
    <mergeCell ref="L104:L105"/>
    <mergeCell ref="L98:L99"/>
    <mergeCell ref="A113:A114"/>
    <mergeCell ref="A83:A84"/>
    <mergeCell ref="A63:A64"/>
    <mergeCell ref="A68:A69"/>
    <mergeCell ref="A274:A275"/>
    <mergeCell ref="A349:A351"/>
    <mergeCell ref="A280:A281"/>
    <mergeCell ref="A330:A332"/>
    <mergeCell ref="A138:A141"/>
    <mergeCell ref="A115:A116"/>
    <mergeCell ref="A174:A176"/>
    <mergeCell ref="A512:A515"/>
    <mergeCell ref="A517:A519"/>
    <mergeCell ref="A595:A597"/>
    <mergeCell ref="A609:A612"/>
    <mergeCell ref="A177:A179"/>
    <mergeCell ref="A441:A442"/>
    <mergeCell ref="A195:A198"/>
    <mergeCell ref="A416:A418"/>
    <mergeCell ref="A185:A188"/>
    <mergeCell ref="A336:A338"/>
    <mergeCell ref="A675:A676"/>
    <mergeCell ref="A686:A688"/>
    <mergeCell ref="A541:A542"/>
    <mergeCell ref="A651:A654"/>
    <mergeCell ref="A678:A679"/>
    <mergeCell ref="A607:A608"/>
    <mergeCell ref="A655:A658"/>
    <mergeCell ref="A581:A584"/>
    <mergeCell ref="A642:A645"/>
    <mergeCell ref="A601:A603"/>
    <mergeCell ref="A149:A151"/>
    <mergeCell ref="A153:A155"/>
    <mergeCell ref="A613:A616"/>
    <mergeCell ref="A646:A649"/>
    <mergeCell ref="A569:A570"/>
    <mergeCell ref="A604:A606"/>
    <mergeCell ref="A282:A283"/>
    <mergeCell ref="A288:A289"/>
    <mergeCell ref="A304:A306"/>
    <mergeCell ref="A625:A627"/>
    <mergeCell ref="A286:A287"/>
    <mergeCell ref="A276:A277"/>
    <mergeCell ref="L673:L674"/>
    <mergeCell ref="A290:A291"/>
    <mergeCell ref="A631:A633"/>
    <mergeCell ref="L350:L351"/>
    <mergeCell ref="L619:L620"/>
    <mergeCell ref="A622:A624"/>
    <mergeCell ref="L309:L310"/>
    <mergeCell ref="A493:A496"/>
    <mergeCell ref="L312:L313"/>
    <mergeCell ref="A376:A378"/>
    <mergeCell ref="A359:A361"/>
    <mergeCell ref="A298:A299"/>
    <mergeCell ref="L370:L371"/>
    <mergeCell ref="A324:A326"/>
    <mergeCell ref="L325:L326"/>
    <mergeCell ref="L337:L338"/>
    <mergeCell ref="A311:A313"/>
    <mergeCell ref="L366:L367"/>
    <mergeCell ref="A695:A697"/>
    <mergeCell ref="L657:L658"/>
    <mergeCell ref="A672:A674"/>
    <mergeCell ref="A669:A671"/>
    <mergeCell ref="A682:A684"/>
    <mergeCell ref="L712:L713"/>
    <mergeCell ref="L699:L700"/>
    <mergeCell ref="A698:A700"/>
    <mergeCell ref="L703:L704"/>
    <mergeCell ref="A680:A681"/>
    <mergeCell ref="A144:A147"/>
    <mergeCell ref="L145:L147"/>
    <mergeCell ref="A142:A143"/>
    <mergeCell ref="A121:A123"/>
    <mergeCell ref="A128:A131"/>
    <mergeCell ref="A109:A112"/>
    <mergeCell ref="L110:L112"/>
    <mergeCell ref="A134:A137"/>
    <mergeCell ref="A132:A133"/>
    <mergeCell ref="A117:A120"/>
    <mergeCell ref="A994:A995"/>
    <mergeCell ref="A996:A997"/>
    <mergeCell ref="A926:A927"/>
    <mergeCell ref="L605:L606"/>
    <mergeCell ref="A730:A731"/>
    <mergeCell ref="L652:L654"/>
    <mergeCell ref="L670:L671"/>
    <mergeCell ref="L696:L697"/>
    <mergeCell ref="L663:L665"/>
    <mergeCell ref="L683:L684"/>
    <mergeCell ref="A166:A169"/>
    <mergeCell ref="L197:L198"/>
    <mergeCell ref="A183:A184"/>
    <mergeCell ref="L632:L633"/>
    <mergeCell ref="L513:L515"/>
    <mergeCell ref="A991:A993"/>
    <mergeCell ref="L718:L719"/>
    <mergeCell ref="L706:L707"/>
    <mergeCell ref="L690:L691"/>
    <mergeCell ref="L693:L694"/>
    <mergeCell ref="A172:A173"/>
    <mergeCell ref="A170:A171"/>
    <mergeCell ref="L175:L176"/>
    <mergeCell ref="A256:A257"/>
    <mergeCell ref="A989:A990"/>
    <mergeCell ref="L687:L688"/>
    <mergeCell ref="L343:L344"/>
    <mergeCell ref="A294:A295"/>
    <mergeCell ref="L715:L716"/>
    <mergeCell ref="L322:L323"/>
    <mergeCell ref="A307:A310"/>
    <mergeCell ref="L178:L179"/>
    <mergeCell ref="L447:L449"/>
    <mergeCell ref="A333:A335"/>
    <mergeCell ref="A314:A316"/>
    <mergeCell ref="A373:A375"/>
    <mergeCell ref="A228:A229"/>
    <mergeCell ref="L187:L188"/>
    <mergeCell ref="L204:L205"/>
    <mergeCell ref="L334:L335"/>
  </mergeCells>
  <phoneticPr fontId="0" type="noConversion"/>
  <printOptions horizontalCentered="1"/>
  <pageMargins left="0.39370078740157483" right="0.39370078740157483" top="0.39370078740157483" bottom="0.39370078740157483" header="0.19685039370078741" footer="0"/>
  <pageSetup paperSize="9" scale="70" orientation="landscape"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90" zoomScaleNormal="90" workbookViewId="0">
      <selection activeCell="A5" sqref="A5:A6"/>
    </sheetView>
  </sheetViews>
  <sheetFormatPr defaultRowHeight="13.2" x14ac:dyDescent="0.25"/>
  <cols>
    <col min="1" max="1" width="52.88671875" style="70" customWidth="1"/>
    <col min="2" max="2" width="15.44140625" style="70" customWidth="1"/>
    <col min="3" max="3" width="15.6640625" style="70" customWidth="1"/>
    <col min="4" max="4" width="11" style="70" customWidth="1"/>
    <col min="5" max="5" width="15.6640625" style="70" customWidth="1"/>
    <col min="6" max="10" width="14.33203125" style="70" customWidth="1"/>
    <col min="11" max="11" width="15.44140625" style="70" customWidth="1"/>
    <col min="12" max="12" width="8.88671875" style="70" customWidth="1"/>
    <col min="13" max="13" width="16.33203125" style="70" customWidth="1"/>
    <col min="14" max="14" width="18.6640625" style="70" customWidth="1"/>
    <col min="15" max="16384" width="8.88671875" style="70"/>
  </cols>
  <sheetData>
    <row r="1" spans="1:14" ht="12.75" customHeight="1" x14ac:dyDescent="0.25">
      <c r="A1" s="224"/>
      <c r="B1" s="224"/>
      <c r="K1" s="77"/>
    </row>
    <row r="2" spans="1:14" ht="13.8" x14ac:dyDescent="0.25">
      <c r="A2" s="301" t="str">
        <f>hidden5!A1</f>
        <v>по состоянию на  1 апреля 2023 года</v>
      </c>
      <c r="B2" s="301"/>
      <c r="C2" s="302"/>
      <c r="D2" s="302"/>
      <c r="E2" s="302"/>
      <c r="F2" s="302"/>
      <c r="G2" s="302"/>
      <c r="H2" s="302"/>
      <c r="I2" s="302"/>
      <c r="J2" s="302"/>
      <c r="K2" s="302"/>
    </row>
    <row r="3" spans="1:14" ht="16.350000000000001" customHeight="1" x14ac:dyDescent="0.3">
      <c r="A3" s="225"/>
      <c r="B3" s="225"/>
    </row>
    <row r="4" spans="1:14" ht="13.65" customHeight="1" x14ac:dyDescent="0.3">
      <c r="A4" s="226" t="s">
        <v>156</v>
      </c>
      <c r="B4" s="227"/>
      <c r="K4" s="77" t="s">
        <v>10</v>
      </c>
    </row>
    <row r="5" spans="1:14" ht="18" customHeight="1" x14ac:dyDescent="0.25">
      <c r="A5" s="303"/>
      <c r="B5" s="304" t="s">
        <v>17</v>
      </c>
      <c r="C5" s="305"/>
      <c r="D5" s="267" t="s">
        <v>59</v>
      </c>
      <c r="E5" s="267" t="s">
        <v>18</v>
      </c>
      <c r="F5" s="275" t="s">
        <v>17</v>
      </c>
      <c r="G5" s="277"/>
      <c r="H5" s="276"/>
      <c r="I5" s="306" t="s">
        <v>243</v>
      </c>
      <c r="J5" s="306" t="s">
        <v>18</v>
      </c>
      <c r="K5" s="306" t="s">
        <v>19</v>
      </c>
    </row>
    <row r="6" spans="1:14" ht="36.75" customHeight="1" x14ac:dyDescent="0.25">
      <c r="A6" s="247"/>
      <c r="B6" s="228" t="str">
        <f>hidden5!A2</f>
        <v>01.04.2022             3 мес.</v>
      </c>
      <c r="C6" s="229" t="str">
        <f>hidden5!A3</f>
        <v>01.04.2023             3 мес.</v>
      </c>
      <c r="D6" s="268"/>
      <c r="E6" s="268"/>
      <c r="F6" s="81" t="str">
        <f>hidden5!A4</f>
        <v>январь</v>
      </c>
      <c r="G6" s="81" t="str">
        <f>hidden5!A5</f>
        <v>февраль</v>
      </c>
      <c r="H6" s="81" t="str">
        <f>hidden5!A6</f>
        <v>март</v>
      </c>
      <c r="I6" s="240"/>
      <c r="J6" s="292"/>
      <c r="K6" s="240"/>
    </row>
    <row r="7" spans="1:14" ht="86.25" customHeight="1" x14ac:dyDescent="0.25">
      <c r="A7" s="230" t="s">
        <v>639</v>
      </c>
      <c r="B7" s="86">
        <f>B8+B9</f>
        <v>7682963847</v>
      </c>
      <c r="C7" s="86">
        <f>C9+C8</f>
        <v>7002963376</v>
      </c>
      <c r="D7" s="85">
        <f>IF(B7&lt;0,IF(C7&gt;=0,"",(B7/C7)*100),IF(C7&lt;0,"",IF(B7=0,"",(C7/B7)*100)))</f>
        <v>91.149242863279611</v>
      </c>
      <c r="E7" s="86">
        <f>IF(C7="","",(C7-B7))</f>
        <v>-680000471</v>
      </c>
      <c r="F7" s="86">
        <f>F9+F8</f>
        <v>474522476</v>
      </c>
      <c r="G7" s="86">
        <f>G9+G8</f>
        <v>515305577</v>
      </c>
      <c r="H7" s="86">
        <f>H9+H8</f>
        <v>6013135323</v>
      </c>
      <c r="I7" s="85">
        <f>IF(G7&lt;0,IF(H7&gt;=0,"",(G7/H7)*100),IF(H7&lt;0,"",IF(G7=0,"",(H7/G7)*100)))</f>
        <v>1166.9067037867515</v>
      </c>
      <c r="J7" s="86">
        <f>IF(H7="","",(H7-G7))</f>
        <v>5497829746</v>
      </c>
      <c r="K7" s="86">
        <f>Раздел1!L29+Раздел1!L57+Раздел1!L73+Раздел1!L75+Раздел1!L77+Раздел1!L79+Раздел1!L81+Раздел1!L83+Раздел1!L85+Раздел1!L87+Раздел1!L89+Раздел1!L142+Раздел1!L144+Раздел1!L258+Раздел1!L260+Раздел1!L429+Раздел1!L510+Раздел1!L512+Раздел1!L528+Раздел1!L585+Раздел1!L607+Раздел1!L613+Раздел1!L660+Раздел1!L675+Раздел1!L689+Раздел1!L692+Раздел1!L695+Раздел1!L723</f>
        <v>8888043725</v>
      </c>
      <c r="M7" s="231"/>
      <c r="N7" s="231"/>
    </row>
    <row r="8" spans="1:14" ht="16.350000000000001" customHeight="1" x14ac:dyDescent="0.25">
      <c r="A8" s="232" t="s">
        <v>21</v>
      </c>
      <c r="B8" s="86">
        <f>Раздел1!C30+Раздел1!C58+Раздел1!C74+Раздел1!C76+Раздел1!C78+Раздел1!C80+Раздел1!C82+Раздел1!C84+Раздел1!C86+Раздел1!C90+Раздел1!C143+Раздел1!C145+Раздел1!C259+Раздел1!C261+Раздел1!C430+Раздел1!C511+Раздел1!C513+Раздел1!C529+Раздел1!C549+Раздел1!C556+Раздел1!C566+Раздел1!C570+Раздел1!C572+Раздел1!C574+Раздел1!C576+Раздел1!C580+Раздел1!C608+Раздел1!C614+Раздел1!C661+Раздел1!C663+Раздел1!C676+Раздел1!C724+Раздел1!C847</f>
        <v>4762555931</v>
      </c>
      <c r="C8" s="86">
        <f>Раздел1!D30+Раздел1!D58+Раздел1!D74+Раздел1!D76+Раздел1!D78+Раздел1!D80+Раздел1!D82+Раздел1!D84+Раздел1!D86+Раздел1!D88+Раздел1!D90+Раздел1!D143+Раздел1!D145+Раздел1!D259+Раздел1!D261+Раздел1!D430+Раздел1!D511+Раздел1!D513+Раздел1!D529+Раздел1!D549+Раздел1!D556+Раздел1!D566+Раздел1!D570+Раздел1!D572+Раздел1!D574+Раздел1!D576+Раздел1!D580+Раздел1!D608+Раздел1!D614+Раздел1!D661+Раздел1!D663+Раздел1!D676+Раздел1!D724+Раздел1!D847+Раздел1!D551</f>
        <v>3995266604</v>
      </c>
      <c r="D8" s="85">
        <f t="shared" ref="D8:D27" si="0">IF(B8&lt;0,IF(C8&gt;=0,"",(B8/C8)*100),IF(C8&lt;0,"",IF(B8=0,"",(C8/B8)*100)))</f>
        <v>83.889127222514503</v>
      </c>
      <c r="E8" s="86">
        <f t="shared" ref="E8:E27" si="1">IF(C8="","",(C8-B8))</f>
        <v>-767289327</v>
      </c>
      <c r="F8" s="86">
        <f>Раздел1!G30+Раздел1!G58+Раздел1!G74+Раздел1!G76+Раздел1!G78+Раздел1!G80+Раздел1!G82+Раздел1!G84+Раздел1!G86+Раздел1!G88+Раздел1!G90+Раздел1!G143+Раздел1!G145+Раздел1!G259+Раздел1!G261+Раздел1!G430+Раздел1!G511+Раздел1!G513+Раздел1!G529+Раздел1!G549+Раздел1!G556+Раздел1!G566+Раздел1!G570+Раздел1!G572+Раздел1!G574+Раздел1!G576+Раздел1!G580+Раздел1!G608+Раздел1!G614+Раздел1!G661+Раздел1!G663+Раздел1!G676+Раздел1!G724+Раздел1!G847+Раздел1!G551</f>
        <v>11551496</v>
      </c>
      <c r="G8" s="86">
        <f>Раздел1!H30+Раздел1!H58+Раздел1!H74+Раздел1!H76+Раздел1!H78+Раздел1!H80+Раздел1!H82+Раздел1!H84+Раздел1!H86+Раздел1!H88+Раздел1!H90+Раздел1!H143+Раздел1!H145+Раздел1!H259+Раздел1!H261+Раздел1!H430+Раздел1!H511+Раздел1!H513+Раздел1!H529+Раздел1!H549+Раздел1!H556+Раздел1!H566+Раздел1!H570+Раздел1!H572+Раздел1!H574+Раздел1!H576+Раздел1!H580+Раздел1!H608+Раздел1!H614+Раздел1!H661+Раздел1!H663+Раздел1!H676+Раздел1!H724+Раздел1!H847+Раздел1!H551</f>
        <v>473202014</v>
      </c>
      <c r="H8" s="86">
        <f>Раздел1!I30+Раздел1!I58+Раздел1!I74+Раздел1!I76+Раздел1!I78+Раздел1!I80+Раздел1!I82+Раздел1!I84+Раздел1!I86+Раздел1!I88+Раздел1!I90+Раздел1!I143+Раздел1!I145+Раздел1!I259+Раздел1!I261+Раздел1!I430+Раздел1!I511+Раздел1!I513+Раздел1!I529+Раздел1!I549+Раздел1!I556+Раздел1!I566+Раздел1!I570+Раздел1!I572+Раздел1!I574+Раздел1!I576+Раздел1!I580+Раздел1!I608+Раздел1!I614+Раздел1!I661+Раздел1!I663+Раздел1!I676+Раздел1!I724+Раздел1!I847+Раздел1!I551</f>
        <v>3510513094</v>
      </c>
      <c r="I8" s="85">
        <f t="shared" ref="I8:I27" si="2">IF(G8&lt;0,IF(H8&gt;=0,"",(G8/H8)*100),IF(H8&lt;0,"",IF(G8=0,"",(H8/G8)*100)))</f>
        <v>741.86351497650219</v>
      </c>
      <c r="J8" s="86">
        <f t="shared" ref="J8:J27" si="3">IF(H8="","",(H8-G8))</f>
        <v>3037311080</v>
      </c>
      <c r="K8" s="252"/>
    </row>
    <row r="9" spans="1:14" ht="16.350000000000001" customHeight="1" x14ac:dyDescent="0.25">
      <c r="A9" s="233" t="s">
        <v>22</v>
      </c>
      <c r="B9" s="86">
        <f>Раздел1!C31+Раздел1!C59+Раздел1!C91+Раздел1!C146+Раздел1!C431+Раздел1!C514+Раздел1!C557+Раздел1!C567+Раздел1!C577+Раздел1!C586+Раздел1!C615+Раздел1!C664+Раздел1!C690+Раздел1!C693+Раздел1!C696+Раздел1!C725</f>
        <v>2920407916</v>
      </c>
      <c r="C9" s="86">
        <f>Раздел1!D31+Раздел1!D59+Раздел1!D91+Раздел1!D146+Раздел1!D431+Раздел1!D514+Раздел1!D557+Раздел1!D567+Раздел1!D577+Раздел1!D586+Раздел1!D615+Раздел1!D664+Раздел1!D690+Раздел1!D693+Раздел1!D696+Раздел1!D725+Раздел1!D552</f>
        <v>3007696772</v>
      </c>
      <c r="D9" s="85">
        <f t="shared" si="0"/>
        <v>102.98892683867112</v>
      </c>
      <c r="E9" s="86">
        <f t="shared" si="1"/>
        <v>87288856</v>
      </c>
      <c r="F9" s="86">
        <f>Раздел1!G31+Раздел1!G59+Раздел1!G91+Раздел1!G146+Раздел1!G431+Раздел1!G514+Раздел1!G557+Раздел1!G567+Раздел1!G577+Раздел1!G586+Раздел1!G615+Раздел1!G664+Раздел1!G690+Раздел1!G693+Раздел1!G696+Раздел1!G725+Раздел1!G552</f>
        <v>462970980</v>
      </c>
      <c r="G9" s="86">
        <f>Раздел1!H31+Раздел1!H59+Раздел1!H91+Раздел1!H146+Раздел1!H431+Раздел1!H514+Раздел1!H557+Раздел1!H567+Раздел1!H577+Раздел1!H586+Раздел1!H615+Раздел1!H664+Раздел1!H690+Раздел1!H693+Раздел1!H696+Раздел1!H725+Раздел1!H552</f>
        <v>42103563</v>
      </c>
      <c r="H9" s="86">
        <f>Раздел1!I31+Раздел1!I59+Раздел1!I91+Раздел1!I146+Раздел1!I431+Раздел1!I514+Раздел1!I557+Раздел1!I567+Раздел1!I577+Раздел1!I586+Раздел1!I615+Раздел1!I664+Раздел1!I690+Раздел1!I693+Раздел1!I696+Раздел1!I725+Раздел1!I552</f>
        <v>2502622229</v>
      </c>
      <c r="I9" s="85">
        <f t="shared" si="2"/>
        <v>5943.9678038649599</v>
      </c>
      <c r="J9" s="86">
        <f t="shared" si="3"/>
        <v>2460518666</v>
      </c>
      <c r="K9" s="308"/>
    </row>
    <row r="10" spans="1:14" ht="16.350000000000001" customHeight="1" x14ac:dyDescent="0.25">
      <c r="A10" s="234" t="s">
        <v>23</v>
      </c>
      <c r="B10" s="86">
        <f>Раздел1!C32+Раздел1!C60+Раздел1!C92+Раздел1!C147+Раздел1!C432+Раздел1!C515+Раздел1!C558+Раздел1!C568+Раздел1!C578+Раздел1!C587+Раздел1!C616+Раздел1!C665+Раздел1!C691+Раздел1!C694+Раздел1!C697+Раздел1!C726</f>
        <v>242780337</v>
      </c>
      <c r="C10" s="86">
        <f>Раздел1!D32+Раздел1!D60+Раздел1!D92+Раздел1!D147+Раздел1!D432+Раздел1!D515+Раздел1!D558+Раздел1!D568+Раздел1!D578+Раздел1!D587+Раздел1!D616+Раздел1!D665+Раздел1!D691+Раздел1!D694+Раздел1!D697+Раздел1!D726+Раздел1!D553</f>
        <v>205757946</v>
      </c>
      <c r="D10" s="85">
        <f t="shared" si="0"/>
        <v>84.750663312572954</v>
      </c>
      <c r="E10" s="86">
        <f t="shared" si="1"/>
        <v>-37022391</v>
      </c>
      <c r="F10" s="86">
        <f>Раздел1!G32+Раздел1!G60+Раздел1!G92+Раздел1!G147+Раздел1!G432+Раздел1!G515+Раздел1!G558+Раздел1!G568+Раздел1!G578+Раздел1!G587+Раздел1!G616+Раздел1!G665+Раздел1!G691+Раздел1!G694+Раздел1!G697+Раздел1!G726+Раздел1!G553</f>
        <v>55988944</v>
      </c>
      <c r="G10" s="86">
        <f>Раздел1!H32+Раздел1!H60+Раздел1!H92+Раздел1!H147+Раздел1!H432+Раздел1!H515+Раздел1!H558+Раздел1!H568+Раздел1!H578+Раздел1!H587+Раздел1!H616+Раздел1!H665+Раздел1!H691+Раздел1!H694+Раздел1!H697+Раздел1!H726+Раздел1!H553</f>
        <v>-8262653</v>
      </c>
      <c r="H10" s="86">
        <f>Раздел1!I32+Раздел1!I60+Раздел1!I92+Раздел1!I147+Раздел1!I432+Раздел1!I515+Раздел1!I558+Раздел1!I568+Раздел1!I578+Раздел1!I587+Раздел1!I616+Раздел1!I665+Раздел1!I691+Раздел1!I694+Раздел1!I697+Раздел1!I726+Раздел1!I553</f>
        <v>158031655</v>
      </c>
      <c r="I10" s="85" t="str">
        <f t="shared" si="2"/>
        <v/>
      </c>
      <c r="J10" s="86">
        <f t="shared" si="3"/>
        <v>166294308</v>
      </c>
      <c r="K10" s="308"/>
    </row>
    <row r="11" spans="1:14" ht="42.75" customHeight="1" x14ac:dyDescent="0.25">
      <c r="A11" s="176" t="s">
        <v>267</v>
      </c>
      <c r="B11" s="86">
        <f>B13</f>
        <v>259980073</v>
      </c>
      <c r="C11" s="86">
        <f>C13</f>
        <v>403712063</v>
      </c>
      <c r="D11" s="85">
        <f t="shared" si="0"/>
        <v>155.28577184452132</v>
      </c>
      <c r="E11" s="86">
        <f t="shared" si="1"/>
        <v>143731990</v>
      </c>
      <c r="F11" s="86">
        <f>F13</f>
        <v>20669183</v>
      </c>
      <c r="G11" s="86">
        <f>G13</f>
        <v>1423216</v>
      </c>
      <c r="H11" s="86">
        <f>H13</f>
        <v>381619664</v>
      </c>
      <c r="I11" s="85">
        <f t="shared" si="2"/>
        <v>26813.896414880106</v>
      </c>
      <c r="J11" s="86">
        <f t="shared" si="3"/>
        <v>380196448</v>
      </c>
      <c r="K11" s="86">
        <f>Раздел1!L342+Раздел1!L352+Раздел1!L362+Раздел1!L686+Раздел1!L740+Раздел1!L848+Раздел1!L851</f>
        <v>1008441486</v>
      </c>
    </row>
    <row r="12" spans="1:14" ht="16.350000000000001" customHeight="1" x14ac:dyDescent="0.25">
      <c r="A12" s="232" t="s">
        <v>21</v>
      </c>
      <c r="B12" s="102" t="s">
        <v>8</v>
      </c>
      <c r="C12" s="235" t="s">
        <v>8</v>
      </c>
      <c r="D12" s="235" t="s">
        <v>8</v>
      </c>
      <c r="E12" s="235" t="s">
        <v>8</v>
      </c>
      <c r="F12" s="235" t="s">
        <v>8</v>
      </c>
      <c r="G12" s="235" t="s">
        <v>8</v>
      </c>
      <c r="H12" s="235" t="s">
        <v>8</v>
      </c>
      <c r="I12" s="235" t="s">
        <v>8</v>
      </c>
      <c r="J12" s="235" t="s">
        <v>8</v>
      </c>
      <c r="K12" s="252"/>
    </row>
    <row r="13" spans="1:14" ht="16.350000000000001" customHeight="1" x14ac:dyDescent="0.25">
      <c r="A13" s="233" t="s">
        <v>22</v>
      </c>
      <c r="B13" s="86">
        <f>Раздел1!C343+Раздел1!C353+Раздел1!C363+Раздел1!C687+Раздел1!C741+Раздел1!C849+Раздел1!C852</f>
        <v>259980073</v>
      </c>
      <c r="C13" s="86">
        <f>Раздел1!D343+Раздел1!D353+Раздел1!D363+Раздел1!D687+Раздел1!D741+Раздел1!D849+Раздел1!D852</f>
        <v>403712063</v>
      </c>
      <c r="D13" s="85">
        <f t="shared" si="0"/>
        <v>155.28577184452132</v>
      </c>
      <c r="E13" s="86">
        <f t="shared" si="1"/>
        <v>143731990</v>
      </c>
      <c r="F13" s="86">
        <f>Раздел1!G343+Раздел1!G353+Раздел1!G363+Раздел1!G687+Раздел1!G741+Раздел1!G849+Раздел1!G852</f>
        <v>20669183</v>
      </c>
      <c r="G13" s="86">
        <f>Раздел1!H343+Раздел1!H353+Раздел1!H363+Раздел1!H687+Раздел1!H741+Раздел1!H849+Раздел1!H852</f>
        <v>1423216</v>
      </c>
      <c r="H13" s="86">
        <f>Раздел1!I343+Раздел1!I353+Раздел1!I363+Раздел1!I687+Раздел1!I741+Раздел1!I849+Раздел1!I852</f>
        <v>381619664</v>
      </c>
      <c r="I13" s="85">
        <f t="shared" si="2"/>
        <v>26813.896414880106</v>
      </c>
      <c r="J13" s="86">
        <f t="shared" si="3"/>
        <v>380196448</v>
      </c>
      <c r="K13" s="255"/>
    </row>
    <row r="14" spans="1:14" ht="16.350000000000001" customHeight="1" x14ac:dyDescent="0.25">
      <c r="A14" s="234" t="s">
        <v>23</v>
      </c>
      <c r="B14" s="86">
        <f>Раздел1!C344+Раздел1!C354+Раздел1!C364+Раздел1!C688+Раздел1!C742+Раздел1!C850+Раздел1!C853</f>
        <v>3799080</v>
      </c>
      <c r="C14" s="86">
        <f>Раздел1!D344+Раздел1!D354+Раздел1!D364+Раздел1!D688+Раздел1!D742+Раздел1!D850+Раздел1!D853</f>
        <v>4318443</v>
      </c>
      <c r="D14" s="85">
        <f t="shared" si="0"/>
        <v>113.67075713067373</v>
      </c>
      <c r="E14" s="86">
        <f t="shared" si="1"/>
        <v>519363</v>
      </c>
      <c r="F14" s="86">
        <f>Раздел1!G344+Раздел1!G354+Раздел1!G364+Раздел1!G688+Раздел1!G742+Раздел1!G850+Раздел1!G853</f>
        <v>831469</v>
      </c>
      <c r="G14" s="86">
        <f>Раздел1!H344+Раздел1!H354+Раздел1!H364+Раздел1!H688+Раздел1!H742+Раздел1!H850+Раздел1!H853</f>
        <v>-80220</v>
      </c>
      <c r="H14" s="86">
        <f>Раздел1!I344+Раздел1!I354+Раздел1!I364+Раздел1!I688+Раздел1!I742+Раздел1!I850+Раздел1!I853</f>
        <v>3567194</v>
      </c>
      <c r="I14" s="85" t="str">
        <f t="shared" si="2"/>
        <v/>
      </c>
      <c r="J14" s="86">
        <f t="shared" si="3"/>
        <v>3647414</v>
      </c>
      <c r="K14" s="255"/>
    </row>
    <row r="15" spans="1:14" ht="31.65" customHeight="1" x14ac:dyDescent="0.25">
      <c r="A15" s="176" t="s">
        <v>589</v>
      </c>
      <c r="B15" s="86">
        <f>B17</f>
        <v>43557397</v>
      </c>
      <c r="C15" s="86">
        <f>C17</f>
        <v>37320505</v>
      </c>
      <c r="D15" s="85">
        <f t="shared" si="0"/>
        <v>85.68121047270111</v>
      </c>
      <c r="E15" s="86">
        <f t="shared" si="1"/>
        <v>-6236892</v>
      </c>
      <c r="F15" s="86">
        <f>F17</f>
        <v>3257551</v>
      </c>
      <c r="G15" s="86">
        <f>G17</f>
        <v>374610</v>
      </c>
      <c r="H15" s="86">
        <f>H17</f>
        <v>33688344</v>
      </c>
      <c r="I15" s="85">
        <f t="shared" si="2"/>
        <v>8992.9110274685663</v>
      </c>
      <c r="J15" s="86">
        <f t="shared" si="3"/>
        <v>33313734</v>
      </c>
      <c r="K15" s="86">
        <f>Раздел1!L304+Раздел1!L314+Раздел1!L365+Раздел1!L698+Раздел1!L753</f>
        <v>761210</v>
      </c>
    </row>
    <row r="16" spans="1:14" ht="16.350000000000001" customHeight="1" x14ac:dyDescent="0.25">
      <c r="A16" s="232" t="s">
        <v>21</v>
      </c>
      <c r="B16" s="102" t="s">
        <v>8</v>
      </c>
      <c r="C16" s="235" t="s">
        <v>8</v>
      </c>
      <c r="D16" s="235" t="s">
        <v>8</v>
      </c>
      <c r="E16" s="235" t="s">
        <v>8</v>
      </c>
      <c r="F16" s="235" t="s">
        <v>8</v>
      </c>
      <c r="G16" s="235" t="s">
        <v>8</v>
      </c>
      <c r="H16" s="235" t="s">
        <v>8</v>
      </c>
      <c r="I16" s="235" t="s">
        <v>8</v>
      </c>
      <c r="J16" s="235" t="s">
        <v>8</v>
      </c>
      <c r="K16" s="252"/>
    </row>
    <row r="17" spans="1:11" ht="16.350000000000001" customHeight="1" x14ac:dyDescent="0.25">
      <c r="A17" s="233" t="s">
        <v>22</v>
      </c>
      <c r="B17" s="86">
        <f>Раздел1!C305+Раздел1!C315+Раздел1!C366+Раздел1!C699+Раздел1!C754</f>
        <v>43557397</v>
      </c>
      <c r="C17" s="86">
        <f>Раздел1!D305+Раздел1!D315+Раздел1!D366+Раздел1!D699+Раздел1!D754</f>
        <v>37320505</v>
      </c>
      <c r="D17" s="85">
        <f t="shared" si="0"/>
        <v>85.68121047270111</v>
      </c>
      <c r="E17" s="86">
        <f t="shared" si="1"/>
        <v>-6236892</v>
      </c>
      <c r="F17" s="86">
        <f>Раздел1!G305+Раздел1!G315+Раздел1!G366+Раздел1!G699+Раздел1!G754</f>
        <v>3257551</v>
      </c>
      <c r="G17" s="86">
        <f>Раздел1!H305+Раздел1!H315+Раздел1!H366+Раздел1!H699+Раздел1!H754</f>
        <v>374610</v>
      </c>
      <c r="H17" s="86">
        <f>Раздел1!I305+Раздел1!I315+Раздел1!I366+Раздел1!I699+Раздел1!I754</f>
        <v>33688344</v>
      </c>
      <c r="I17" s="85">
        <f t="shared" si="2"/>
        <v>8992.9110274685663</v>
      </c>
      <c r="J17" s="86">
        <f t="shared" si="3"/>
        <v>33313734</v>
      </c>
      <c r="K17" s="255"/>
    </row>
    <row r="18" spans="1:11" ht="16.350000000000001" customHeight="1" x14ac:dyDescent="0.25">
      <c r="A18" s="234" t="s">
        <v>23</v>
      </c>
      <c r="B18" s="86">
        <f>Раздел1!C306+Раздел1!C316+Раздел1!C367+Раздел1!C700+Раздел1!C755</f>
        <v>34503046</v>
      </c>
      <c r="C18" s="86">
        <f>Раздел1!D306+Раздел1!D316+Раздел1!D367+Раздел1!D700+Раздел1!D755</f>
        <v>26996387</v>
      </c>
      <c r="D18" s="85">
        <f t="shared" si="0"/>
        <v>78.243488995145526</v>
      </c>
      <c r="E18" s="86">
        <f t="shared" si="1"/>
        <v>-7506659</v>
      </c>
      <c r="F18" s="86">
        <f>Раздел1!G306+Раздел1!G316+Раздел1!G367+Раздел1!G700+Раздел1!G755</f>
        <v>975295</v>
      </c>
      <c r="G18" s="86">
        <f>Раздел1!H306+Раздел1!H316+Раздел1!H367+Раздел1!H700+Раздел1!H755</f>
        <v>-890791</v>
      </c>
      <c r="H18" s="86">
        <f>Раздел1!I306+Раздел1!I316+Раздел1!I367+Раздел1!I700+Раздел1!I755</f>
        <v>26911883</v>
      </c>
      <c r="I18" s="85" t="str">
        <f t="shared" si="2"/>
        <v/>
      </c>
      <c r="J18" s="86">
        <f t="shared" si="3"/>
        <v>27802674</v>
      </c>
      <c r="K18" s="255"/>
    </row>
    <row r="19" spans="1:11" ht="50.25" customHeight="1" x14ac:dyDescent="0.25">
      <c r="A19" s="176" t="s">
        <v>586</v>
      </c>
      <c r="B19" s="86">
        <f>B20+B21</f>
        <v>203416879</v>
      </c>
      <c r="C19" s="86">
        <f>C20+C21</f>
        <v>154090618</v>
      </c>
      <c r="D19" s="85">
        <f t="shared" si="0"/>
        <v>75.75114649163406</v>
      </c>
      <c r="E19" s="86">
        <f t="shared" si="1"/>
        <v>-49326261</v>
      </c>
      <c r="F19" s="86">
        <f>F20+F21</f>
        <v>15621090</v>
      </c>
      <c r="G19" s="86">
        <f>G20+G21</f>
        <v>-11058734</v>
      </c>
      <c r="H19" s="86">
        <f>H20+H21</f>
        <v>149528262</v>
      </c>
      <c r="I19" s="85" t="str">
        <f t="shared" si="2"/>
        <v/>
      </c>
      <c r="J19" s="86">
        <f t="shared" si="3"/>
        <v>160586996</v>
      </c>
      <c r="K19" s="86">
        <f>Раздел1!L497+Раздел1!L646+Раздел1!L307</f>
        <v>8069652</v>
      </c>
    </row>
    <row r="20" spans="1:11" ht="16.350000000000001" customHeight="1" x14ac:dyDescent="0.25">
      <c r="A20" s="232" t="s">
        <v>21</v>
      </c>
      <c r="B20" s="86">
        <f>Раздел1!C498+Раздел1!C647+Раздел1!C308</f>
        <v>16640407</v>
      </c>
      <c r="C20" s="86">
        <f>Раздел1!D498+Раздел1!D647+Раздел1!D308</f>
        <v>5385355</v>
      </c>
      <c r="D20" s="85">
        <f t="shared" si="0"/>
        <v>32.363120685689964</v>
      </c>
      <c r="E20" s="86">
        <f t="shared" si="1"/>
        <v>-11255052</v>
      </c>
      <c r="F20" s="86">
        <f>Раздел1!G498+Раздел1!G647+Раздел1!G308</f>
        <v>-2305981</v>
      </c>
      <c r="G20" s="86">
        <f>Раздел1!H498+Раздел1!H647+Раздел1!H308</f>
        <v>2316669</v>
      </c>
      <c r="H20" s="86">
        <f>Раздел1!I498+Раздел1!I647+Раздел1!I308</f>
        <v>5374667</v>
      </c>
      <c r="I20" s="85">
        <f t="shared" si="2"/>
        <v>231.99978071964532</v>
      </c>
      <c r="J20" s="86">
        <f t="shared" si="3"/>
        <v>3057998</v>
      </c>
      <c r="K20" s="252"/>
    </row>
    <row r="21" spans="1:11" ht="16.350000000000001" customHeight="1" x14ac:dyDescent="0.25">
      <c r="A21" s="233" t="s">
        <v>22</v>
      </c>
      <c r="B21" s="86">
        <f>hidden2!B2+hidden2!B5+hidden2!B8+hidden2!B11+hidden2!B14+hidden2!B17+Раздел1!C309+Раздел1!C499+Раздел1!C648</f>
        <v>186776472</v>
      </c>
      <c r="C21" s="86">
        <f>hidden2!F2+hidden2!F5+hidden2!F8+hidden2!F11+hidden2!F14+hidden2!F17+Раздел1!D309+Раздел1!D499+Раздел1!D648</f>
        <v>148705263</v>
      </c>
      <c r="D21" s="85">
        <f t="shared" si="0"/>
        <v>79.616699795036283</v>
      </c>
      <c r="E21" s="86">
        <f t="shared" si="1"/>
        <v>-38071209</v>
      </c>
      <c r="F21" s="86">
        <f>hidden2!G2+hidden2!G5+hidden2!G8+hidden2!G11+hidden2!G14+hidden2!G17+Раздел1!G309+Раздел1!G499+Раздел1!G648</f>
        <v>17927071</v>
      </c>
      <c r="G21" s="86">
        <f>hidden2!H2+hidden2!H5+hidden2!H8+hidden2!H11+hidden2!H14+hidden2!H17+Раздел1!H309+Раздел1!H499+Раздел1!H648</f>
        <v>-13375403</v>
      </c>
      <c r="H21" s="86">
        <f>hidden2!I2+hidden2!I5+hidden2!I8+hidden2!I11+hidden2!I14+hidden2!I17+Раздел1!I309+Раздел1!I499+Раздел1!I648</f>
        <v>144153595</v>
      </c>
      <c r="I21" s="85" t="str">
        <f t="shared" si="2"/>
        <v/>
      </c>
      <c r="J21" s="86">
        <f t="shared" si="3"/>
        <v>157528998</v>
      </c>
      <c r="K21" s="255"/>
    </row>
    <row r="22" spans="1:11" ht="16.350000000000001" customHeight="1" x14ac:dyDescent="0.25">
      <c r="A22" s="234" t="s">
        <v>23</v>
      </c>
      <c r="B22" s="86">
        <f>hidden2!B3+hidden2!B6+hidden2!B9+hidden2!B12+hidden2!B15+hidden2!B18+Раздел1!C310+Раздел1!C500+Раздел1!C649</f>
        <v>58379574</v>
      </c>
      <c r="C22" s="86">
        <f>hidden2!F3+hidden2!F6+hidden2!F9+hidden2!F12+hidden2!F15+hidden2!F18+Раздел1!D310+Раздел1!D500+Раздел1!D649</f>
        <v>40379292</v>
      </c>
      <c r="D22" s="85">
        <f t="shared" si="0"/>
        <v>69.166815091867576</v>
      </c>
      <c r="E22" s="86">
        <f t="shared" si="1"/>
        <v>-18000282</v>
      </c>
      <c r="F22" s="86">
        <f>hidden2!G3+hidden2!G6+hidden2!G9+hidden2!G12+hidden2!G15+hidden2!G18+Раздел1!G310+Раздел1!G500+Раздел1!G649</f>
        <v>3015745</v>
      </c>
      <c r="G22" s="86">
        <f>hidden2!H3+hidden2!H6+hidden2!H9+hidden2!H12+hidden2!H15+hidden2!H18+Раздел1!H310+Раздел1!H500+Раздел1!H649</f>
        <v>-7300966</v>
      </c>
      <c r="H22" s="86">
        <f>hidden2!I3+hidden2!I6+hidden2!I9+hidden2!I12+hidden2!I15+hidden2!I18+Раздел1!I310+Раздел1!I500+Раздел1!I649</f>
        <v>44664513</v>
      </c>
      <c r="I22" s="85" t="str">
        <f t="shared" si="2"/>
        <v/>
      </c>
      <c r="J22" s="86">
        <f t="shared" si="3"/>
        <v>51965479</v>
      </c>
      <c r="K22" s="255"/>
    </row>
    <row r="23" spans="1:11" ht="18.75" customHeight="1" x14ac:dyDescent="0.25">
      <c r="A23" s="236" t="s">
        <v>69</v>
      </c>
      <c r="B23" s="132"/>
      <c r="C23" s="132"/>
      <c r="D23" s="85" t="str">
        <f t="shared" si="0"/>
        <v/>
      </c>
      <c r="E23" s="86" t="str">
        <f t="shared" si="1"/>
        <v/>
      </c>
      <c r="F23" s="132"/>
      <c r="G23" s="132"/>
      <c r="H23" s="132"/>
      <c r="I23" s="85" t="str">
        <f t="shared" si="2"/>
        <v/>
      </c>
      <c r="J23" s="86" t="str">
        <f t="shared" si="3"/>
        <v/>
      </c>
      <c r="K23" s="132"/>
    </row>
    <row r="24" spans="1:11" ht="41.25" customHeight="1" x14ac:dyDescent="0.25">
      <c r="A24" s="234" t="s">
        <v>250</v>
      </c>
      <c r="B24" s="133">
        <f>B25+B26</f>
        <v>209831376</v>
      </c>
      <c r="C24" s="133">
        <f>C25+C26</f>
        <v>230233379</v>
      </c>
      <c r="D24" s="85">
        <f t="shared" si="0"/>
        <v>109.72304685263086</v>
      </c>
      <c r="E24" s="86">
        <f t="shared" si="1"/>
        <v>20402003</v>
      </c>
      <c r="F24" s="133">
        <f>F25+F26</f>
        <v>36799962</v>
      </c>
      <c r="G24" s="133">
        <f>G25+G26</f>
        <v>72073946</v>
      </c>
      <c r="H24" s="133">
        <f>H25+H26</f>
        <v>121359471</v>
      </c>
      <c r="I24" s="85">
        <f t="shared" si="2"/>
        <v>168.38188795712671</v>
      </c>
      <c r="J24" s="86">
        <f t="shared" si="3"/>
        <v>49285525</v>
      </c>
      <c r="K24" s="133">
        <f>Раздел1!L185+Раздел1!L189+Раздел1!L195+Раздел1!L199+Раздел1!L228+Раздел1!L230</f>
        <v>208269632</v>
      </c>
    </row>
    <row r="25" spans="1:11" ht="15.75" customHeight="1" x14ac:dyDescent="0.25">
      <c r="A25" s="232" t="s">
        <v>21</v>
      </c>
      <c r="B25" s="84">
        <f>Раздел1!C186+Раздел1!C190+Раздел1!C196+Раздел1!C200</f>
        <v>52667673</v>
      </c>
      <c r="C25" s="84">
        <f>Раздел1!D186+Раздел1!D190+Раздел1!D196+Раздел1!D200</f>
        <v>57788578</v>
      </c>
      <c r="D25" s="85">
        <f t="shared" si="0"/>
        <v>109.72305155764144</v>
      </c>
      <c r="E25" s="86">
        <f t="shared" si="1"/>
        <v>5120905</v>
      </c>
      <c r="F25" s="84">
        <f>Раздел1!G186+Раздел1!G190+Раздел1!G196+Раздел1!G200</f>
        <v>9236787</v>
      </c>
      <c r="G25" s="84">
        <f>Раздел1!H186+Раздел1!H190+Раздел1!H196+Раздел1!H200</f>
        <v>18090563</v>
      </c>
      <c r="H25" s="84">
        <f>Раздел1!I186+Раздел1!I190+Раздел1!I196+Раздел1!I200</f>
        <v>30461228</v>
      </c>
      <c r="I25" s="85">
        <f t="shared" si="2"/>
        <v>168.38186849132336</v>
      </c>
      <c r="J25" s="86">
        <f t="shared" si="3"/>
        <v>12370665</v>
      </c>
      <c r="K25" s="307"/>
    </row>
    <row r="26" spans="1:11" ht="15.75" customHeight="1" x14ac:dyDescent="0.25">
      <c r="A26" s="233" t="s">
        <v>22</v>
      </c>
      <c r="B26" s="84">
        <f>Раздел1!C187+Раздел1!C191+Раздел1!C197+Раздел1!C201</f>
        <v>157163703</v>
      </c>
      <c r="C26" s="84">
        <f>Раздел1!D187+Раздел1!D191+Раздел1!D197+Раздел1!D201</f>
        <v>172444801</v>
      </c>
      <c r="D26" s="85">
        <f t="shared" si="0"/>
        <v>109.72304527591845</v>
      </c>
      <c r="E26" s="86">
        <f t="shared" si="1"/>
        <v>15281098</v>
      </c>
      <c r="F26" s="84">
        <f>Раздел1!G187+Раздел1!G191+Раздел1!G197+Раздел1!G201</f>
        <v>27563175</v>
      </c>
      <c r="G26" s="84">
        <f>Раздел1!H187+Раздел1!H191+Раздел1!H197+Раздел1!H201</f>
        <v>53983383</v>
      </c>
      <c r="H26" s="84">
        <f>Раздел1!I187+Раздел1!I191+Раздел1!I197+Раздел1!I201</f>
        <v>90898243</v>
      </c>
      <c r="I26" s="85">
        <f t="shared" si="2"/>
        <v>168.38189448038113</v>
      </c>
      <c r="J26" s="86">
        <f t="shared" si="3"/>
        <v>36914860</v>
      </c>
      <c r="K26" s="307"/>
    </row>
    <row r="27" spans="1:11" ht="15.75" customHeight="1" x14ac:dyDescent="0.25">
      <c r="A27" s="234" t="s">
        <v>23</v>
      </c>
      <c r="B27" s="84">
        <f>Раздел1!C188+Раздел1!C192+Раздел1!C198+Раздел1!C202</f>
        <v>0</v>
      </c>
      <c r="C27" s="84">
        <f>Раздел1!D188+Раздел1!D192+Раздел1!D198+Раздел1!D202</f>
        <v>0</v>
      </c>
      <c r="D27" s="85" t="str">
        <f t="shared" si="0"/>
        <v/>
      </c>
      <c r="E27" s="86">
        <f t="shared" si="1"/>
        <v>0</v>
      </c>
      <c r="F27" s="84">
        <f>Раздел1!G188+Раздел1!G192+Раздел1!G198+Раздел1!G202</f>
        <v>0</v>
      </c>
      <c r="G27" s="84">
        <f>Раздел1!H188+Раздел1!H192+Раздел1!H198+Раздел1!H202</f>
        <v>0</v>
      </c>
      <c r="H27" s="84">
        <f>Раздел1!I188+Раздел1!I192+Раздел1!I198+Раздел1!I202</f>
        <v>0</v>
      </c>
      <c r="I27" s="85" t="str">
        <f t="shared" si="2"/>
        <v/>
      </c>
      <c r="J27" s="86">
        <f t="shared" si="3"/>
        <v>0</v>
      </c>
      <c r="K27" s="307"/>
    </row>
  </sheetData>
  <mergeCells count="14">
    <mergeCell ref="K20:K22"/>
    <mergeCell ref="K25:K27"/>
    <mergeCell ref="K5:K6"/>
    <mergeCell ref="K8:K10"/>
    <mergeCell ref="K12:K14"/>
    <mergeCell ref="A2:K2"/>
    <mergeCell ref="A5:A6"/>
    <mergeCell ref="K16:K18"/>
    <mergeCell ref="B5:C5"/>
    <mergeCell ref="D5:D6"/>
    <mergeCell ref="F5:H5"/>
    <mergeCell ref="I5:I6"/>
    <mergeCell ref="J5:J6"/>
    <mergeCell ref="E5:E6"/>
  </mergeCells>
  <phoneticPr fontId="0" type="noConversion"/>
  <printOptions horizontalCentered="1"/>
  <pageMargins left="0.19685039370078741" right="0.19685039370078741" top="0.39370078740157483" bottom="0.59055118110236227" header="0.19685039370078741" footer="0.51181102362204722"/>
  <pageSetup paperSize="9" scale="74" orientation="landscape" r:id="rId1"/>
  <headerFooter alignWithMargins="0">
    <oddHeader xml:space="preserve">&amp;R- &amp;P -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3"/>
  <sheetViews>
    <sheetView topLeftCell="A10" zoomScale="90" zoomScaleNormal="90" workbookViewId="0">
      <selection activeCell="B12" sqref="B12"/>
    </sheetView>
  </sheetViews>
  <sheetFormatPr defaultRowHeight="13.2" x14ac:dyDescent="0.25"/>
  <cols>
    <col min="1" max="1" width="5.33203125" style="16" customWidth="1"/>
    <col min="2" max="2" width="57.5546875" style="16" customWidth="1"/>
    <col min="3" max="3" width="15.6640625" style="16" customWidth="1"/>
    <col min="4" max="6" width="15.6640625" style="16" hidden="1" customWidth="1"/>
    <col min="7" max="7" width="9.33203125" style="16" hidden="1" customWidth="1"/>
    <col min="8" max="8" width="15.6640625" style="16" hidden="1" customWidth="1"/>
    <col min="9" max="16384" width="8.88671875" style="16"/>
  </cols>
  <sheetData>
    <row r="1" spans="1:9" ht="18" customHeight="1" x14ac:dyDescent="0.25">
      <c r="A1" s="17"/>
      <c r="B1" s="17"/>
      <c r="C1" s="18" t="s">
        <v>11</v>
      </c>
    </row>
    <row r="2" spans="1:9" x14ac:dyDescent="0.25">
      <c r="A2" s="17"/>
      <c r="B2" s="19"/>
    </row>
    <row r="3" spans="1:9" ht="13.8" x14ac:dyDescent="0.25">
      <c r="A3" s="309" t="str">
        <f>hidden5!A1</f>
        <v>по состоянию на  1 апреля 2023 года</v>
      </c>
      <c r="B3" s="309"/>
      <c r="C3" s="309"/>
      <c r="D3" s="309"/>
      <c r="E3" s="309"/>
      <c r="F3" s="309"/>
      <c r="G3" s="309"/>
      <c r="H3" s="309"/>
    </row>
    <row r="4" spans="1:9" ht="16.350000000000001" customHeight="1" x14ac:dyDescent="0.25">
      <c r="A4" s="17"/>
      <c r="B4" s="20"/>
      <c r="C4" s="18" t="s">
        <v>10</v>
      </c>
    </row>
    <row r="5" spans="1:9" ht="18.75" customHeight="1" x14ac:dyDescent="0.25">
      <c r="A5" s="310" t="s">
        <v>13</v>
      </c>
      <c r="B5" s="312" t="s">
        <v>14</v>
      </c>
      <c r="C5" s="316" t="s">
        <v>17</v>
      </c>
      <c r="D5" s="317"/>
      <c r="E5" s="317"/>
      <c r="F5" s="318"/>
      <c r="G5" s="313" t="s">
        <v>243</v>
      </c>
      <c r="H5" s="313" t="s">
        <v>18</v>
      </c>
      <c r="I5" s="38"/>
    </row>
    <row r="6" spans="1:9" ht="42" customHeight="1" x14ac:dyDescent="0.25">
      <c r="A6" s="311"/>
      <c r="B6" s="311"/>
      <c r="C6" s="22" t="str">
        <f>hidden5!A3</f>
        <v>01.04.2023             3 мес.</v>
      </c>
      <c r="D6" s="39" t="s">
        <v>306</v>
      </c>
      <c r="E6" s="39" t="s">
        <v>307</v>
      </c>
      <c r="F6" s="39" t="s">
        <v>308</v>
      </c>
      <c r="G6" s="314"/>
      <c r="H6" s="315"/>
    </row>
    <row r="7" spans="1:9" ht="42" customHeight="1" x14ac:dyDescent="0.3">
      <c r="A7" s="40"/>
      <c r="B7" s="41" t="s">
        <v>78</v>
      </c>
      <c r="C7" s="26"/>
      <c r="D7" s="24"/>
      <c r="E7" s="25"/>
      <c r="F7" s="14"/>
      <c r="G7" s="14"/>
      <c r="H7" s="14"/>
    </row>
    <row r="8" spans="1:9" ht="44.4" customHeight="1" x14ac:dyDescent="0.25">
      <c r="A8" s="42">
        <v>2600</v>
      </c>
      <c r="B8" s="43" t="s">
        <v>4</v>
      </c>
      <c r="C8" s="15"/>
      <c r="D8" s="15"/>
      <c r="E8" s="15"/>
      <c r="F8" s="15"/>
      <c r="G8" s="24"/>
      <c r="H8" s="44"/>
    </row>
    <row r="9" spans="1:9" ht="16.350000000000001" customHeight="1" x14ac:dyDescent="0.25">
      <c r="A9" s="45"/>
      <c r="B9" s="46" t="s">
        <v>15</v>
      </c>
      <c r="C9" s="15"/>
      <c r="D9" s="15"/>
      <c r="E9" s="15"/>
      <c r="F9" s="15"/>
      <c r="G9" s="24"/>
      <c r="H9" s="44"/>
    </row>
    <row r="10" spans="1:9" ht="33" customHeight="1" x14ac:dyDescent="0.25">
      <c r="A10" s="47">
        <v>2605</v>
      </c>
      <c r="B10" s="43" t="s">
        <v>79</v>
      </c>
      <c r="C10" s="48"/>
      <c r="D10" s="48"/>
      <c r="E10" s="48"/>
      <c r="F10" s="48"/>
      <c r="G10" s="24"/>
      <c r="H10" s="44"/>
    </row>
    <row r="11" spans="1:9" ht="16.350000000000001" customHeight="1" x14ac:dyDescent="0.25">
      <c r="A11" s="45"/>
      <c r="B11" s="49" t="s">
        <v>16</v>
      </c>
      <c r="C11" s="15"/>
      <c r="D11" s="15"/>
      <c r="E11" s="15"/>
      <c r="F11" s="15"/>
      <c r="G11" s="24"/>
      <c r="H11" s="44"/>
    </row>
    <row r="12" spans="1:9" ht="150" customHeight="1" x14ac:dyDescent="0.25">
      <c r="A12" s="50">
        <v>2610</v>
      </c>
      <c r="B12" s="13" t="s">
        <v>611</v>
      </c>
      <c r="C12" s="27"/>
      <c r="D12" s="27"/>
      <c r="E12" s="27"/>
      <c r="F12" s="27"/>
      <c r="G12" s="24"/>
      <c r="H12" s="44"/>
    </row>
    <row r="13" spans="1:9" ht="29.25" customHeight="1" x14ac:dyDescent="0.25">
      <c r="A13" s="50">
        <v>2615</v>
      </c>
      <c r="B13" s="43" t="s">
        <v>80</v>
      </c>
      <c r="C13" s="27"/>
      <c r="D13" s="27"/>
      <c r="E13" s="27"/>
      <c r="F13" s="27"/>
      <c r="G13" s="24"/>
      <c r="H13" s="44"/>
    </row>
    <row r="14" spans="1:9" ht="231" customHeight="1" x14ac:dyDescent="0.25">
      <c r="A14" s="50">
        <v>2620</v>
      </c>
      <c r="B14" s="13" t="s">
        <v>612</v>
      </c>
      <c r="C14" s="27"/>
      <c r="D14" s="27"/>
      <c r="E14" s="27"/>
      <c r="F14" s="27"/>
      <c r="G14" s="24"/>
      <c r="H14" s="44"/>
    </row>
    <row r="15" spans="1:9" ht="29.25" customHeight="1" x14ac:dyDescent="0.25">
      <c r="A15" s="47">
        <v>2630</v>
      </c>
      <c r="B15" s="43" t="s">
        <v>109</v>
      </c>
      <c r="C15" s="27"/>
      <c r="D15" s="27"/>
      <c r="E15" s="27"/>
      <c r="F15" s="27"/>
      <c r="G15" s="24"/>
      <c r="H15" s="44"/>
    </row>
    <row r="16" spans="1:9" ht="29.25" customHeight="1" x14ac:dyDescent="0.25">
      <c r="A16" s="47">
        <v>2640</v>
      </c>
      <c r="B16" s="43" t="s">
        <v>12</v>
      </c>
      <c r="C16" s="27"/>
      <c r="D16" s="27"/>
      <c r="E16" s="27"/>
      <c r="F16" s="27"/>
      <c r="G16" s="24"/>
      <c r="H16" s="44"/>
    </row>
    <row r="17" spans="2:2" s="21" customFormat="1" ht="30.15" customHeight="1" x14ac:dyDescent="0.25">
      <c r="B17" s="51"/>
    </row>
    <row r="18" spans="2:2" s="21" customFormat="1" ht="58.2" customHeight="1" x14ac:dyDescent="0.25">
      <c r="B18" s="51"/>
    </row>
    <row r="19" spans="2:2" s="21" customFormat="1" ht="27.75" customHeight="1" x14ac:dyDescent="0.25">
      <c r="B19" s="51"/>
    </row>
    <row r="20" spans="2:2" s="21" customFormat="1" x14ac:dyDescent="0.25">
      <c r="B20" s="52"/>
    </row>
    <row r="21" spans="2:2" s="21" customFormat="1" ht="85.2" customHeight="1" x14ac:dyDescent="0.25">
      <c r="B21" s="51"/>
    </row>
    <row r="22" spans="2:2" s="21" customFormat="1" x14ac:dyDescent="0.25"/>
    <row r="23" spans="2:2" s="21" customFormat="1" ht="27.75" customHeight="1" x14ac:dyDescent="0.25">
      <c r="B23" s="51"/>
    </row>
    <row r="24" spans="2:2" s="21" customFormat="1" x14ac:dyDescent="0.25"/>
    <row r="25" spans="2:2" s="21" customFormat="1" x14ac:dyDescent="0.25"/>
    <row r="26" spans="2:2" s="21" customFormat="1" x14ac:dyDescent="0.25"/>
    <row r="27" spans="2:2" s="21" customFormat="1" x14ac:dyDescent="0.25"/>
    <row r="28" spans="2:2" s="21" customFormat="1" x14ac:dyDescent="0.25"/>
    <row r="29" spans="2:2" s="21" customFormat="1" x14ac:dyDescent="0.25">
      <c r="B29" s="52"/>
    </row>
    <row r="30" spans="2:2" s="21" customFormat="1" ht="28.95" customHeight="1" x14ac:dyDescent="0.25">
      <c r="B30" s="51"/>
    </row>
    <row r="31" spans="2:2" s="21" customFormat="1" x14ac:dyDescent="0.25">
      <c r="B31" s="52"/>
    </row>
    <row r="32" spans="2:2" s="21" customFormat="1" x14ac:dyDescent="0.25"/>
    <row r="160" spans="9:9" x14ac:dyDescent="0.25">
      <c r="I160" s="53"/>
    </row>
    <row r="161" spans="2:12" x14ac:dyDescent="0.25">
      <c r="I161" s="54"/>
    </row>
    <row r="162" spans="2:12" x14ac:dyDescent="0.25">
      <c r="I162" s="55"/>
    </row>
    <row r="163" spans="2:12" ht="44.4" customHeight="1" x14ac:dyDescent="0.25">
      <c r="B163" s="30"/>
      <c r="C163" s="56" t="s">
        <v>8</v>
      </c>
      <c r="D163" s="57"/>
      <c r="E163" s="58" t="s">
        <v>8</v>
      </c>
      <c r="F163" s="30" t="s">
        <v>8</v>
      </c>
      <c r="G163" s="56" t="s">
        <v>8</v>
      </c>
      <c r="H163" s="30" t="s">
        <v>8</v>
      </c>
      <c r="I163" s="53"/>
      <c r="J163" s="59" t="s">
        <v>8</v>
      </c>
      <c r="K163" s="58" t="s">
        <v>8</v>
      </c>
      <c r="L163" s="30"/>
    </row>
    <row r="164" spans="2:12" x14ac:dyDescent="0.25">
      <c r="B164" s="60"/>
      <c r="C164" s="61" t="s">
        <v>8</v>
      </c>
      <c r="D164" s="61"/>
      <c r="E164" s="62" t="s">
        <v>8</v>
      </c>
      <c r="F164" s="60" t="s">
        <v>8</v>
      </c>
      <c r="G164" s="61" t="s">
        <v>8</v>
      </c>
      <c r="H164" s="60" t="s">
        <v>8</v>
      </c>
      <c r="I164" s="54"/>
      <c r="J164" s="63" t="s">
        <v>8</v>
      </c>
      <c r="K164" s="62" t="s">
        <v>8</v>
      </c>
      <c r="L164" s="60"/>
    </row>
    <row r="165" spans="2:12" ht="47.1" customHeight="1" x14ac:dyDescent="0.25">
      <c r="B165" s="64"/>
      <c r="C165" s="61" t="s">
        <v>8</v>
      </c>
      <c r="D165" s="60">
        <v>0</v>
      </c>
      <c r="E165" s="62" t="s">
        <v>8</v>
      </c>
      <c r="F165" s="60" t="s">
        <v>8</v>
      </c>
      <c r="G165" s="61" t="s">
        <v>8</v>
      </c>
      <c r="H165" s="60" t="s">
        <v>8</v>
      </c>
      <c r="I165" s="61"/>
      <c r="J165" s="63" t="s">
        <v>8</v>
      </c>
      <c r="K165" s="62" t="s">
        <v>8</v>
      </c>
      <c r="L165" s="60"/>
    </row>
    <row r="166" spans="2:12" x14ac:dyDescent="0.25">
      <c r="B166" s="64"/>
      <c r="C166" s="61" t="s">
        <v>8</v>
      </c>
      <c r="D166" s="60">
        <v>0</v>
      </c>
      <c r="E166" s="62" t="s">
        <v>8</v>
      </c>
      <c r="F166" s="60" t="s">
        <v>8</v>
      </c>
      <c r="G166" s="61" t="s">
        <v>8</v>
      </c>
      <c r="H166" s="60" t="s">
        <v>8</v>
      </c>
      <c r="I166" s="61"/>
      <c r="J166" s="63" t="s">
        <v>8</v>
      </c>
      <c r="K166" s="62" t="s">
        <v>8</v>
      </c>
      <c r="L166" s="60"/>
    </row>
    <row r="167" spans="2:12" ht="50.25" customHeight="1" x14ac:dyDescent="0.25">
      <c r="B167" s="64"/>
      <c r="C167" s="61" t="s">
        <v>8</v>
      </c>
      <c r="D167" s="60">
        <v>0</v>
      </c>
      <c r="E167" s="62" t="s">
        <v>8</v>
      </c>
      <c r="F167" s="60" t="s">
        <v>8</v>
      </c>
      <c r="G167" s="61" t="s">
        <v>8</v>
      </c>
      <c r="H167" s="60" t="s">
        <v>8</v>
      </c>
      <c r="I167" s="61"/>
      <c r="J167" s="63" t="s">
        <v>8</v>
      </c>
      <c r="K167" s="62" t="s">
        <v>8</v>
      </c>
      <c r="L167" s="60"/>
    </row>
    <row r="168" spans="2:12" x14ac:dyDescent="0.25">
      <c r="B168" s="64"/>
      <c r="C168" s="61" t="s">
        <v>8</v>
      </c>
      <c r="D168" s="60">
        <v>0</v>
      </c>
      <c r="E168" s="62" t="s">
        <v>8</v>
      </c>
      <c r="F168" s="60" t="s">
        <v>8</v>
      </c>
      <c r="G168" s="61" t="s">
        <v>8</v>
      </c>
      <c r="H168" s="60" t="s">
        <v>8</v>
      </c>
      <c r="I168" s="61"/>
      <c r="J168" s="63" t="s">
        <v>8</v>
      </c>
      <c r="K168" s="62" t="s">
        <v>8</v>
      </c>
      <c r="L168" s="60"/>
    </row>
    <row r="169" spans="2:12" ht="47.7" customHeight="1" x14ac:dyDescent="0.25">
      <c r="B169" s="64" t="s">
        <v>280</v>
      </c>
      <c r="C169" s="61" t="s">
        <v>8</v>
      </c>
      <c r="D169" s="60">
        <v>0</v>
      </c>
      <c r="E169" s="62" t="s">
        <v>8</v>
      </c>
      <c r="F169" s="60" t="s">
        <v>8</v>
      </c>
      <c r="G169" s="61" t="s">
        <v>8</v>
      </c>
      <c r="H169" s="60" t="s">
        <v>8</v>
      </c>
      <c r="I169" s="61"/>
      <c r="J169" s="63" t="s">
        <v>8</v>
      </c>
      <c r="K169" s="62" t="s">
        <v>8</v>
      </c>
      <c r="L169" s="60"/>
    </row>
    <row r="170" spans="2:12" x14ac:dyDescent="0.25">
      <c r="B170" s="65"/>
      <c r="C170" s="61" t="s">
        <v>8</v>
      </c>
      <c r="D170" s="60">
        <v>0</v>
      </c>
      <c r="E170" s="66" t="s">
        <v>8</v>
      </c>
      <c r="F170" s="67" t="s">
        <v>8</v>
      </c>
      <c r="G170" s="68" t="s">
        <v>8</v>
      </c>
      <c r="H170" s="67" t="s">
        <v>8</v>
      </c>
      <c r="I170" s="68"/>
      <c r="J170" s="69" t="s">
        <v>8</v>
      </c>
      <c r="K170" s="66" t="s">
        <v>8</v>
      </c>
      <c r="L170" s="67"/>
    </row>
    <row r="675" spans="2:12" x14ac:dyDescent="0.25">
      <c r="B675" s="23"/>
    </row>
    <row r="676" spans="2:12" x14ac:dyDescent="0.25">
      <c r="B676" s="23"/>
    </row>
    <row r="677" spans="2:12" x14ac:dyDescent="0.25">
      <c r="B677" s="23"/>
    </row>
    <row r="678" spans="2:12" x14ac:dyDescent="0.25">
      <c r="B678" s="23"/>
    </row>
    <row r="679" spans="2:12" x14ac:dyDescent="0.25">
      <c r="B679" s="23"/>
    </row>
    <row r="680" spans="2:12" x14ac:dyDescent="0.25">
      <c r="B680" s="23"/>
    </row>
    <row r="681" spans="2:12" x14ac:dyDescent="0.25">
      <c r="B681" s="23"/>
    </row>
    <row r="682" spans="2:12" ht="88.35" customHeight="1" x14ac:dyDescent="0.25">
      <c r="B682" s="28"/>
      <c r="C682" s="29" t="s">
        <v>8</v>
      </c>
      <c r="D682" s="30"/>
      <c r="E682" s="31" t="s">
        <v>8</v>
      </c>
      <c r="F682" s="32" t="s">
        <v>8</v>
      </c>
      <c r="G682" s="31" t="s">
        <v>8</v>
      </c>
      <c r="H682" s="32" t="s">
        <v>8</v>
      </c>
      <c r="I682" s="31"/>
      <c r="J682" s="32" t="s">
        <v>8</v>
      </c>
      <c r="K682" s="31" t="s">
        <v>8</v>
      </c>
    </row>
    <row r="683" spans="2:12" ht="13.8" x14ac:dyDescent="0.25">
      <c r="B683" s="33"/>
      <c r="C683" s="34" t="s">
        <v>8</v>
      </c>
      <c r="D683" s="35"/>
      <c r="E683" s="36" t="s">
        <v>8</v>
      </c>
      <c r="F683" s="37" t="s">
        <v>8</v>
      </c>
      <c r="G683" s="36" t="s">
        <v>8</v>
      </c>
      <c r="H683" s="37" t="s">
        <v>8</v>
      </c>
      <c r="I683" s="36"/>
      <c r="J683" s="37" t="s">
        <v>8</v>
      </c>
      <c r="K683" s="36" t="s">
        <v>8</v>
      </c>
      <c r="L683" s="35"/>
    </row>
  </sheetData>
  <mergeCells count="6">
    <mergeCell ref="A3:H3"/>
    <mergeCell ref="A5:A6"/>
    <mergeCell ref="B5:B6"/>
    <mergeCell ref="G5:G6"/>
    <mergeCell ref="H5:H6"/>
    <mergeCell ref="C5:F5"/>
  </mergeCells>
  <phoneticPr fontId="0" type="noConversion"/>
  <printOptions horizontalCentered="1"/>
  <pageMargins left="0.39370078740157483" right="0.39370078740157483" top="0.39370078740157483" bottom="0.59055118110236227" header="0.19685039370078741" footer="0.51181102362204722"/>
  <pageSetup paperSize="9" scale="80" orientation="landscape" horizontalDpi="4294967292" r:id="rId1"/>
  <headerFooter alignWithMargins="0">
    <oddHeader xml:space="preserve">&amp;R- &amp;P -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6"/>
  <sheetViews>
    <sheetView zoomScale="90" zoomScaleNormal="90" workbookViewId="0">
      <pane xSplit="1" ySplit="6" topLeftCell="B7" activePane="bottomRight" state="frozen"/>
      <selection activeCell="B6" sqref="B6:B7"/>
      <selection pane="topRight" activeCell="B6" sqref="B6:B7"/>
      <selection pane="bottomLeft" activeCell="B6" sqref="B6:B7"/>
      <selection pane="bottomRight" activeCell="A5" sqref="A5:A6"/>
    </sheetView>
  </sheetViews>
  <sheetFormatPr defaultRowHeight="13.2" x14ac:dyDescent="0.25"/>
  <cols>
    <col min="1" max="1" width="5.33203125" style="134" customWidth="1"/>
    <col min="2" max="2" width="59.109375" style="70" customWidth="1"/>
    <col min="3" max="3" width="26.6640625" style="70" bestFit="1" customWidth="1"/>
    <col min="4" max="4" width="15.6640625" style="70" customWidth="1"/>
    <col min="5" max="7" width="15.44140625" style="70" customWidth="1"/>
    <col min="8" max="8" width="14.6640625" style="70" customWidth="1"/>
    <col min="9" max="9" width="13.5546875" style="70" customWidth="1"/>
    <col min="10" max="16384" width="8.88671875" style="70"/>
  </cols>
  <sheetData>
    <row r="1" spans="1:9" ht="18" customHeight="1" x14ac:dyDescent="0.25">
      <c r="A1" s="203"/>
      <c r="B1" s="205"/>
      <c r="C1" s="205"/>
      <c r="I1" s="77" t="s">
        <v>11</v>
      </c>
    </row>
    <row r="2" spans="1:9" x14ac:dyDescent="0.25">
      <c r="A2" s="203"/>
      <c r="B2" s="204"/>
      <c r="C2" s="204"/>
    </row>
    <row r="3" spans="1:9" ht="13.8" x14ac:dyDescent="0.25">
      <c r="A3" s="203"/>
      <c r="B3" s="301" t="str">
        <f>hidden5!A1</f>
        <v>по состоянию на  1 апреля 2023 года</v>
      </c>
      <c r="C3" s="301"/>
      <c r="D3" s="301"/>
      <c r="E3" s="301"/>
      <c r="F3" s="301"/>
      <c r="G3" s="301"/>
      <c r="H3" s="301"/>
      <c r="I3" s="301"/>
    </row>
    <row r="4" spans="1:9" ht="16.350000000000001" customHeight="1" x14ac:dyDescent="0.25">
      <c r="A4" s="203"/>
      <c r="B4" s="202"/>
      <c r="C4" s="202"/>
      <c r="E4" s="179"/>
      <c r="I4" s="77" t="s">
        <v>10</v>
      </c>
    </row>
    <row r="5" spans="1:9" ht="18.75" customHeight="1" x14ac:dyDescent="0.25">
      <c r="A5" s="334" t="s">
        <v>13</v>
      </c>
      <c r="B5" s="336" t="s">
        <v>146</v>
      </c>
      <c r="C5" s="338" t="s">
        <v>147</v>
      </c>
      <c r="D5" s="345" t="s">
        <v>17</v>
      </c>
      <c r="E5" s="345"/>
      <c r="F5" s="345"/>
      <c r="G5" s="345"/>
      <c r="H5" s="267" t="s">
        <v>59</v>
      </c>
      <c r="I5" s="267" t="s">
        <v>18</v>
      </c>
    </row>
    <row r="6" spans="1:9" ht="36" customHeight="1" x14ac:dyDescent="0.25">
      <c r="A6" s="335"/>
      <c r="B6" s="337"/>
      <c r="C6" s="339"/>
      <c r="D6" s="201" t="str">
        <f>hidden5!A3</f>
        <v>01.04.2023             3 мес.</v>
      </c>
      <c r="E6" s="220" t="str">
        <f>hidden5!A4</f>
        <v>январь</v>
      </c>
      <c r="F6" s="220" t="str">
        <f>hidden5!A5</f>
        <v>февраль</v>
      </c>
      <c r="G6" s="220" t="str">
        <f>hidden5!A6</f>
        <v>март</v>
      </c>
      <c r="H6" s="268"/>
      <c r="I6" s="268"/>
    </row>
    <row r="7" spans="1:9" ht="15" customHeight="1" x14ac:dyDescent="0.25">
      <c r="A7" s="173"/>
      <c r="B7" s="200" t="s">
        <v>258</v>
      </c>
      <c r="C7" s="199"/>
      <c r="D7" s="149"/>
      <c r="E7" s="132"/>
      <c r="F7" s="132"/>
      <c r="G7" s="132"/>
      <c r="H7" s="132"/>
      <c r="I7" s="132"/>
    </row>
    <row r="8" spans="1:9" ht="67.2" customHeight="1" x14ac:dyDescent="0.25">
      <c r="A8" s="343">
        <v>2553</v>
      </c>
      <c r="B8" s="198" t="s">
        <v>259</v>
      </c>
      <c r="C8" s="340" t="s">
        <v>260</v>
      </c>
      <c r="D8" s="149">
        <f>hidden6!F1</f>
        <v>322</v>
      </c>
      <c r="E8" s="149">
        <f>hidden6!G1</f>
        <v>123</v>
      </c>
      <c r="F8" s="149">
        <f>hidden6!H1</f>
        <v>22</v>
      </c>
      <c r="G8" s="149">
        <f>hidden6!I1</f>
        <v>177</v>
      </c>
      <c r="H8" s="85">
        <f>IF(F8&lt;0,IF(G8&gt;=0,"",(F8/G8)*100),IF(G8&lt;0,"",IF(F8=0,"",(G8/F8)*100)))</f>
        <v>804.5454545454545</v>
      </c>
      <c r="I8" s="86">
        <f>IF(G8="","",(G8-F8))</f>
        <v>155</v>
      </c>
    </row>
    <row r="9" spans="1:9" ht="16.95" customHeight="1" x14ac:dyDescent="0.25">
      <c r="A9" s="344"/>
      <c r="B9" s="159" t="s">
        <v>25</v>
      </c>
      <c r="C9" s="341"/>
      <c r="D9" s="149">
        <f>hidden6!F2</f>
        <v>322</v>
      </c>
      <c r="E9" s="149">
        <f>hidden6!G2</f>
        <v>123</v>
      </c>
      <c r="F9" s="149">
        <f>hidden6!H2</f>
        <v>22</v>
      </c>
      <c r="G9" s="149">
        <f>hidden6!I2</f>
        <v>177</v>
      </c>
      <c r="H9" s="85">
        <f t="shared" ref="H9:H72" si="0">IF(F9&lt;0,IF(G9&gt;=0,"",(F9/G9)*100),IF(G9&lt;0,"",IF(F9=0,"",(G9/F9)*100)))</f>
        <v>804.5454545454545</v>
      </c>
      <c r="I9" s="86">
        <f t="shared" ref="I9:I72" si="1">IF(G9="","",(G9-F9))</f>
        <v>155</v>
      </c>
    </row>
    <row r="10" spans="1:9" ht="158.4" customHeight="1" x14ac:dyDescent="0.25">
      <c r="A10" s="343">
        <v>2554</v>
      </c>
      <c r="B10" s="198" t="s">
        <v>587</v>
      </c>
      <c r="C10" s="340" t="s">
        <v>261</v>
      </c>
      <c r="D10" s="149">
        <f>hidden6!F3</f>
        <v>64</v>
      </c>
      <c r="E10" s="149">
        <f>hidden6!G3</f>
        <v>58</v>
      </c>
      <c r="F10" s="149">
        <f>hidden6!H3</f>
        <v>40</v>
      </c>
      <c r="G10" s="149">
        <f>hidden6!I3</f>
        <v>-34</v>
      </c>
      <c r="H10" s="85" t="str">
        <f t="shared" si="0"/>
        <v/>
      </c>
      <c r="I10" s="86">
        <f t="shared" si="1"/>
        <v>-74</v>
      </c>
    </row>
    <row r="11" spans="1:9" ht="16.95" customHeight="1" x14ac:dyDescent="0.25">
      <c r="A11" s="344"/>
      <c r="B11" s="159" t="s">
        <v>25</v>
      </c>
      <c r="C11" s="341"/>
      <c r="D11" s="149">
        <f>hidden6!F4</f>
        <v>64</v>
      </c>
      <c r="E11" s="149">
        <f>hidden6!G4</f>
        <v>58</v>
      </c>
      <c r="F11" s="149">
        <f>hidden6!H4</f>
        <v>40</v>
      </c>
      <c r="G11" s="149">
        <f>hidden6!I4</f>
        <v>-34</v>
      </c>
      <c r="H11" s="85" t="str">
        <f t="shared" si="0"/>
        <v/>
      </c>
      <c r="I11" s="86">
        <f t="shared" si="1"/>
        <v>-74</v>
      </c>
    </row>
    <row r="12" spans="1:9" ht="148.19999999999999" customHeight="1" x14ac:dyDescent="0.25">
      <c r="A12" s="343">
        <v>2555</v>
      </c>
      <c r="B12" s="193" t="s">
        <v>588</v>
      </c>
      <c r="C12" s="340" t="s">
        <v>262</v>
      </c>
      <c r="D12" s="149">
        <f>hidden6!F5</f>
        <v>134</v>
      </c>
      <c r="E12" s="149">
        <f>hidden6!G5</f>
        <v>10</v>
      </c>
      <c r="F12" s="149">
        <f>hidden6!H5</f>
        <v>18</v>
      </c>
      <c r="G12" s="149">
        <f>hidden6!I5</f>
        <v>106</v>
      </c>
      <c r="H12" s="85">
        <f t="shared" si="0"/>
        <v>588.88888888888891</v>
      </c>
      <c r="I12" s="86">
        <f t="shared" si="1"/>
        <v>88</v>
      </c>
    </row>
    <row r="13" spans="1:9" ht="16.95" customHeight="1" x14ac:dyDescent="0.25">
      <c r="A13" s="344"/>
      <c r="B13" s="155" t="s">
        <v>25</v>
      </c>
      <c r="C13" s="341"/>
      <c r="D13" s="149">
        <f>hidden6!F6</f>
        <v>134</v>
      </c>
      <c r="E13" s="149">
        <f>hidden6!G6</f>
        <v>10</v>
      </c>
      <c r="F13" s="149">
        <f>hidden6!H6</f>
        <v>18</v>
      </c>
      <c r="G13" s="149">
        <f>hidden6!I6</f>
        <v>106</v>
      </c>
      <c r="H13" s="85">
        <f t="shared" si="0"/>
        <v>588.88888888888891</v>
      </c>
      <c r="I13" s="86">
        <f t="shared" si="1"/>
        <v>88</v>
      </c>
    </row>
    <row r="14" spans="1:9" ht="80.400000000000006" customHeight="1" x14ac:dyDescent="0.25">
      <c r="A14" s="197">
        <v>2556</v>
      </c>
      <c r="B14" s="193" t="s">
        <v>263</v>
      </c>
      <c r="C14" s="340" t="s">
        <v>264</v>
      </c>
      <c r="D14" s="149">
        <f>hidden6!F7</f>
        <v>-1</v>
      </c>
      <c r="E14" s="149">
        <f>hidden6!G7</f>
        <v>0</v>
      </c>
      <c r="F14" s="149">
        <f>hidden6!H7</f>
        <v>0</v>
      </c>
      <c r="G14" s="149">
        <f>hidden6!I7</f>
        <v>-1</v>
      </c>
      <c r="H14" s="85" t="str">
        <f t="shared" si="0"/>
        <v/>
      </c>
      <c r="I14" s="86">
        <f t="shared" si="1"/>
        <v>-1</v>
      </c>
    </row>
    <row r="15" spans="1:9" ht="16.95" customHeight="1" x14ac:dyDescent="0.25">
      <c r="A15" s="196"/>
      <c r="B15" s="155" t="s">
        <v>25</v>
      </c>
      <c r="C15" s="341"/>
      <c r="D15" s="149">
        <f>hidden6!F8</f>
        <v>-1</v>
      </c>
      <c r="E15" s="149">
        <f>hidden6!G8</f>
        <v>0</v>
      </c>
      <c r="F15" s="149">
        <f>hidden6!H8</f>
        <v>0</v>
      </c>
      <c r="G15" s="149">
        <f>hidden6!I8</f>
        <v>-1</v>
      </c>
      <c r="H15" s="85" t="str">
        <f t="shared" si="0"/>
        <v/>
      </c>
      <c r="I15" s="86">
        <f t="shared" si="1"/>
        <v>-1</v>
      </c>
    </row>
    <row r="16" spans="1:9" ht="20.25" customHeight="1" x14ac:dyDescent="0.25">
      <c r="A16" s="173"/>
      <c r="B16" s="152" t="s">
        <v>232</v>
      </c>
      <c r="C16" s="181"/>
      <c r="D16" s="149"/>
      <c r="E16" s="149"/>
      <c r="F16" s="149"/>
      <c r="G16" s="149"/>
      <c r="H16" s="85" t="str">
        <f t="shared" si="0"/>
        <v/>
      </c>
      <c r="I16" s="86" t="str">
        <f t="shared" si="1"/>
        <v/>
      </c>
    </row>
    <row r="17" spans="1:9" ht="51.75" customHeight="1" x14ac:dyDescent="0.25">
      <c r="A17" s="343">
        <v>2557</v>
      </c>
      <c r="B17" s="187" t="s">
        <v>233</v>
      </c>
      <c r="C17" s="340" t="s">
        <v>227</v>
      </c>
      <c r="D17" s="149">
        <f>hidden6!F9</f>
        <v>1086</v>
      </c>
      <c r="E17" s="149">
        <f>hidden6!G9</f>
        <v>174</v>
      </c>
      <c r="F17" s="149">
        <f>hidden6!H9</f>
        <v>455</v>
      </c>
      <c r="G17" s="149">
        <f>hidden6!I9</f>
        <v>457</v>
      </c>
      <c r="H17" s="85">
        <f t="shared" si="0"/>
        <v>100.43956043956044</v>
      </c>
      <c r="I17" s="86">
        <f t="shared" si="1"/>
        <v>2</v>
      </c>
    </row>
    <row r="18" spans="1:9" ht="16.95" customHeight="1" x14ac:dyDescent="0.25">
      <c r="A18" s="344"/>
      <c r="B18" s="155" t="s">
        <v>25</v>
      </c>
      <c r="C18" s="341"/>
      <c r="D18" s="149">
        <f>hidden6!F10</f>
        <v>1086</v>
      </c>
      <c r="E18" s="149">
        <f>hidden6!G10</f>
        <v>174</v>
      </c>
      <c r="F18" s="149">
        <f>hidden6!H10</f>
        <v>455</v>
      </c>
      <c r="G18" s="149">
        <f>hidden6!I10</f>
        <v>457</v>
      </c>
      <c r="H18" s="85">
        <f t="shared" si="0"/>
        <v>100.43956043956044</v>
      </c>
      <c r="I18" s="86">
        <f t="shared" si="1"/>
        <v>2</v>
      </c>
    </row>
    <row r="19" spans="1:9" ht="66.75" customHeight="1" x14ac:dyDescent="0.25">
      <c r="A19" s="343">
        <v>2558</v>
      </c>
      <c r="B19" s="187" t="s">
        <v>228</v>
      </c>
      <c r="C19" s="340" t="s">
        <v>226</v>
      </c>
      <c r="D19" s="149">
        <f>hidden6!F11</f>
        <v>10860</v>
      </c>
      <c r="E19" s="149">
        <f>hidden6!G11</f>
        <v>3480</v>
      </c>
      <c r="F19" s="149">
        <f>hidden6!H11</f>
        <v>3270</v>
      </c>
      <c r="G19" s="149">
        <f>hidden6!I11</f>
        <v>4110</v>
      </c>
      <c r="H19" s="85">
        <f t="shared" si="0"/>
        <v>125.68807339449542</v>
      </c>
      <c r="I19" s="86">
        <f t="shared" si="1"/>
        <v>840</v>
      </c>
    </row>
    <row r="20" spans="1:9" ht="16.95" customHeight="1" x14ac:dyDescent="0.25">
      <c r="A20" s="344"/>
      <c r="B20" s="155" t="s">
        <v>25</v>
      </c>
      <c r="C20" s="341"/>
      <c r="D20" s="149">
        <f>hidden6!F12</f>
        <v>10860</v>
      </c>
      <c r="E20" s="149">
        <f>hidden6!G12</f>
        <v>3480</v>
      </c>
      <c r="F20" s="149">
        <f>hidden6!H12</f>
        <v>3270</v>
      </c>
      <c r="G20" s="149">
        <f>hidden6!I12</f>
        <v>4110</v>
      </c>
      <c r="H20" s="85">
        <f t="shared" si="0"/>
        <v>125.68807339449542</v>
      </c>
      <c r="I20" s="86">
        <f t="shared" si="1"/>
        <v>840</v>
      </c>
    </row>
    <row r="21" spans="1:9" ht="16.5" customHeight="1" x14ac:dyDescent="0.25">
      <c r="A21" s="195"/>
      <c r="B21" s="194" t="s">
        <v>244</v>
      </c>
      <c r="C21" s="192"/>
      <c r="D21" s="149"/>
      <c r="E21" s="149"/>
      <c r="F21" s="149"/>
      <c r="G21" s="149"/>
      <c r="H21" s="85" t="str">
        <f t="shared" si="0"/>
        <v/>
      </c>
      <c r="I21" s="86" t="str">
        <f t="shared" si="1"/>
        <v/>
      </c>
    </row>
    <row r="22" spans="1:9" ht="38.25" customHeight="1" x14ac:dyDescent="0.25">
      <c r="A22" s="350">
        <v>2559</v>
      </c>
      <c r="B22" s="193" t="s">
        <v>251</v>
      </c>
      <c r="C22" s="352" t="s">
        <v>245</v>
      </c>
      <c r="D22" s="149">
        <f>hidden6!F13</f>
        <v>-4347174</v>
      </c>
      <c r="E22" s="149">
        <f>hidden6!G13</f>
        <v>178719</v>
      </c>
      <c r="F22" s="149">
        <f>hidden6!H13</f>
        <v>15188527</v>
      </c>
      <c r="G22" s="149">
        <f>hidden6!I13</f>
        <v>-19714420</v>
      </c>
      <c r="H22" s="85" t="str">
        <f t="shared" si="0"/>
        <v/>
      </c>
      <c r="I22" s="86">
        <f t="shared" si="1"/>
        <v>-34902947</v>
      </c>
    </row>
    <row r="23" spans="1:9" ht="16.95" customHeight="1" x14ac:dyDescent="0.25">
      <c r="A23" s="351"/>
      <c r="B23" s="155" t="s">
        <v>25</v>
      </c>
      <c r="C23" s="352"/>
      <c r="D23" s="149">
        <f>hidden6!F14</f>
        <v>-4347174</v>
      </c>
      <c r="E23" s="149">
        <f>hidden6!G14</f>
        <v>178719</v>
      </c>
      <c r="F23" s="149">
        <f>hidden6!H14</f>
        <v>15188527</v>
      </c>
      <c r="G23" s="149">
        <f>hidden6!I14</f>
        <v>-19714420</v>
      </c>
      <c r="H23" s="85" t="str">
        <f t="shared" si="0"/>
        <v/>
      </c>
      <c r="I23" s="86">
        <f t="shared" si="1"/>
        <v>-34902947</v>
      </c>
    </row>
    <row r="24" spans="1:9" ht="38.4" customHeight="1" x14ac:dyDescent="0.25">
      <c r="A24" s="350">
        <v>2560</v>
      </c>
      <c r="B24" s="193" t="s">
        <v>246</v>
      </c>
      <c r="C24" s="352" t="s">
        <v>247</v>
      </c>
      <c r="D24" s="149">
        <f>hidden6!F15</f>
        <v>3639159</v>
      </c>
      <c r="E24" s="149">
        <f>hidden6!G15</f>
        <v>129205</v>
      </c>
      <c r="F24" s="149">
        <f>hidden6!H15</f>
        <v>2279914</v>
      </c>
      <c r="G24" s="149">
        <f>hidden6!I15</f>
        <v>1230040</v>
      </c>
      <c r="H24" s="85">
        <f t="shared" si="0"/>
        <v>53.951157806829556</v>
      </c>
      <c r="I24" s="86">
        <f t="shared" si="1"/>
        <v>-1049874</v>
      </c>
    </row>
    <row r="25" spans="1:9" ht="16.95" customHeight="1" x14ac:dyDescent="0.25">
      <c r="A25" s="351"/>
      <c r="B25" s="155" t="s">
        <v>25</v>
      </c>
      <c r="C25" s="352"/>
      <c r="D25" s="149">
        <f>hidden6!F16</f>
        <v>3639159</v>
      </c>
      <c r="E25" s="149">
        <f>hidden6!G16</f>
        <v>129205</v>
      </c>
      <c r="F25" s="149">
        <f>hidden6!H16</f>
        <v>2279914</v>
      </c>
      <c r="G25" s="149">
        <f>hidden6!I16</f>
        <v>1230040</v>
      </c>
      <c r="H25" s="85">
        <f t="shared" si="0"/>
        <v>53.951157806829556</v>
      </c>
      <c r="I25" s="86">
        <f t="shared" si="1"/>
        <v>-1049874</v>
      </c>
    </row>
    <row r="26" spans="1:9" ht="17.7" customHeight="1" x14ac:dyDescent="0.25">
      <c r="A26" s="173"/>
      <c r="B26" s="152" t="s">
        <v>234</v>
      </c>
      <c r="C26" s="181"/>
      <c r="D26" s="191"/>
      <c r="E26" s="191"/>
      <c r="F26" s="191"/>
      <c r="G26" s="191"/>
      <c r="H26" s="85" t="str">
        <f t="shared" si="0"/>
        <v/>
      </c>
      <c r="I26" s="86" t="str">
        <f t="shared" si="1"/>
        <v/>
      </c>
    </row>
    <row r="27" spans="1:9" ht="70.2" customHeight="1" x14ac:dyDescent="0.25">
      <c r="A27" s="343">
        <v>2561</v>
      </c>
      <c r="B27" s="190" t="s">
        <v>211</v>
      </c>
      <c r="C27" s="340" t="s">
        <v>212</v>
      </c>
      <c r="D27" s="191">
        <f>hidden6!F17</f>
        <v>10852</v>
      </c>
      <c r="E27" s="191">
        <f>hidden6!G17</f>
        <v>10</v>
      </c>
      <c r="F27" s="191">
        <f>hidden6!H17</f>
        <v>5881</v>
      </c>
      <c r="G27" s="191">
        <f>hidden6!I17</f>
        <v>4961</v>
      </c>
      <c r="H27" s="85">
        <f t="shared" si="0"/>
        <v>84.356401972453668</v>
      </c>
      <c r="I27" s="86">
        <f t="shared" si="1"/>
        <v>-920</v>
      </c>
    </row>
    <row r="28" spans="1:9" ht="16.95" customHeight="1" x14ac:dyDescent="0.25">
      <c r="A28" s="353"/>
      <c r="B28" s="189" t="s">
        <v>25</v>
      </c>
      <c r="C28" s="354"/>
      <c r="D28" s="191">
        <f>hidden6!F18</f>
        <v>10852</v>
      </c>
      <c r="E28" s="191">
        <f>hidden6!G18</f>
        <v>10</v>
      </c>
      <c r="F28" s="191">
        <f>hidden6!H18</f>
        <v>5881</v>
      </c>
      <c r="G28" s="191">
        <f>hidden6!I18</f>
        <v>4961</v>
      </c>
      <c r="H28" s="85">
        <f t="shared" si="0"/>
        <v>84.356401972453668</v>
      </c>
      <c r="I28" s="86">
        <f t="shared" si="1"/>
        <v>-920</v>
      </c>
    </row>
    <row r="29" spans="1:9" ht="16.95" customHeight="1" x14ac:dyDescent="0.25">
      <c r="A29" s="344"/>
      <c r="B29" s="188" t="s">
        <v>24</v>
      </c>
      <c r="C29" s="341"/>
      <c r="D29" s="191">
        <f>hidden6!F19</f>
        <v>0</v>
      </c>
      <c r="E29" s="191">
        <f>hidden6!G19</f>
        <v>0</v>
      </c>
      <c r="F29" s="191">
        <f>hidden6!H19</f>
        <v>0</v>
      </c>
      <c r="G29" s="191">
        <f>hidden6!I19</f>
        <v>0</v>
      </c>
      <c r="H29" s="85" t="str">
        <f t="shared" si="0"/>
        <v/>
      </c>
      <c r="I29" s="86">
        <f t="shared" si="1"/>
        <v>0</v>
      </c>
    </row>
    <row r="30" spans="1:9" s="179" customFormat="1" ht="16.95" customHeight="1" x14ac:dyDescent="0.25">
      <c r="A30" s="173"/>
      <c r="B30" s="152" t="s">
        <v>235</v>
      </c>
      <c r="C30" s="181"/>
      <c r="D30" s="191"/>
      <c r="E30" s="191"/>
      <c r="F30" s="191"/>
      <c r="G30" s="191"/>
      <c r="H30" s="85" t="str">
        <f t="shared" si="0"/>
        <v/>
      </c>
      <c r="I30" s="86" t="str">
        <f t="shared" si="1"/>
        <v/>
      </c>
    </row>
    <row r="31" spans="1:9" s="179" customFormat="1" ht="55.2" customHeight="1" x14ac:dyDescent="0.25">
      <c r="A31" s="346">
        <v>2564</v>
      </c>
      <c r="B31" s="187" t="s">
        <v>155</v>
      </c>
      <c r="C31" s="342" t="s">
        <v>148</v>
      </c>
      <c r="D31" s="133">
        <f>hidden6!F20</f>
        <v>34531</v>
      </c>
      <c r="E31" s="133">
        <f>hidden6!G20</f>
        <v>3866</v>
      </c>
      <c r="F31" s="133">
        <f>hidden6!H20</f>
        <v>6626</v>
      </c>
      <c r="G31" s="133">
        <f>hidden6!I20</f>
        <v>24039</v>
      </c>
      <c r="H31" s="85">
        <f t="shared" si="0"/>
        <v>362.79806821611828</v>
      </c>
      <c r="I31" s="86">
        <f t="shared" si="1"/>
        <v>17413</v>
      </c>
    </row>
    <row r="32" spans="1:9" s="179" customFormat="1" ht="16.350000000000001" customHeight="1" x14ac:dyDescent="0.25">
      <c r="A32" s="346"/>
      <c r="B32" s="155" t="s">
        <v>25</v>
      </c>
      <c r="C32" s="342"/>
      <c r="D32" s="133">
        <f>hidden6!F21</f>
        <v>34531</v>
      </c>
      <c r="E32" s="133">
        <f>hidden6!G21</f>
        <v>3866</v>
      </c>
      <c r="F32" s="133">
        <f>hidden6!H21</f>
        <v>6626</v>
      </c>
      <c r="G32" s="133">
        <f>hidden6!I21</f>
        <v>24039</v>
      </c>
      <c r="H32" s="85">
        <f t="shared" si="0"/>
        <v>362.79806821611828</v>
      </c>
      <c r="I32" s="86">
        <f t="shared" si="1"/>
        <v>17413</v>
      </c>
    </row>
    <row r="33" spans="1:9" s="179" customFormat="1" ht="39.6" customHeight="1" x14ac:dyDescent="0.25">
      <c r="A33" s="346">
        <v>2565</v>
      </c>
      <c r="B33" s="187" t="s">
        <v>213</v>
      </c>
      <c r="C33" s="342" t="s">
        <v>149</v>
      </c>
      <c r="D33" s="133">
        <f>hidden6!F22</f>
        <v>281</v>
      </c>
      <c r="E33" s="133">
        <f>hidden6!G22</f>
        <v>23</v>
      </c>
      <c r="F33" s="133">
        <f>hidden6!H22</f>
        <v>258</v>
      </c>
      <c r="G33" s="133">
        <f>hidden6!I22</f>
        <v>0</v>
      </c>
      <c r="H33" s="85">
        <f t="shared" si="0"/>
        <v>0</v>
      </c>
      <c r="I33" s="86">
        <f t="shared" si="1"/>
        <v>-258</v>
      </c>
    </row>
    <row r="34" spans="1:9" s="179" customFormat="1" ht="16.95" customHeight="1" x14ac:dyDescent="0.25">
      <c r="A34" s="346"/>
      <c r="B34" s="155" t="s">
        <v>25</v>
      </c>
      <c r="C34" s="342"/>
      <c r="D34" s="133">
        <f>hidden6!F23</f>
        <v>281</v>
      </c>
      <c r="E34" s="133">
        <f>hidden6!G23</f>
        <v>23</v>
      </c>
      <c r="F34" s="133">
        <f>hidden6!H23</f>
        <v>258</v>
      </c>
      <c r="G34" s="133">
        <f>hidden6!I23</f>
        <v>0</v>
      </c>
      <c r="H34" s="85">
        <f t="shared" si="0"/>
        <v>0</v>
      </c>
      <c r="I34" s="86">
        <f t="shared" si="1"/>
        <v>-258</v>
      </c>
    </row>
    <row r="35" spans="1:9" s="179" customFormat="1" ht="39.6" customHeight="1" x14ac:dyDescent="0.25">
      <c r="A35" s="346">
        <v>2566</v>
      </c>
      <c r="B35" s="186" t="s">
        <v>281</v>
      </c>
      <c r="C35" s="347" t="s">
        <v>282</v>
      </c>
      <c r="D35" s="133">
        <f>hidden6!F24</f>
        <v>0</v>
      </c>
      <c r="E35" s="133">
        <f>hidden6!G24</f>
        <v>0</v>
      </c>
      <c r="F35" s="133">
        <f>hidden6!H24</f>
        <v>0</v>
      </c>
      <c r="G35" s="133">
        <f>hidden6!I24</f>
        <v>0</v>
      </c>
      <c r="H35" s="85" t="str">
        <f t="shared" si="0"/>
        <v/>
      </c>
      <c r="I35" s="86">
        <f t="shared" si="1"/>
        <v>0</v>
      </c>
    </row>
    <row r="36" spans="1:9" s="179" customFormat="1" ht="16.95" customHeight="1" x14ac:dyDescent="0.25">
      <c r="A36" s="346"/>
      <c r="B36" s="172" t="s">
        <v>25</v>
      </c>
      <c r="C36" s="347"/>
      <c r="D36" s="133">
        <f>hidden6!F25</f>
        <v>0</v>
      </c>
      <c r="E36" s="133">
        <f>hidden6!G25</f>
        <v>0</v>
      </c>
      <c r="F36" s="133">
        <f>hidden6!H25</f>
        <v>0</v>
      </c>
      <c r="G36" s="133">
        <f>hidden6!I25</f>
        <v>0</v>
      </c>
      <c r="H36" s="85" t="str">
        <f t="shared" si="0"/>
        <v/>
      </c>
      <c r="I36" s="86">
        <f t="shared" si="1"/>
        <v>0</v>
      </c>
    </row>
    <row r="37" spans="1:9" s="179" customFormat="1" ht="16.95" customHeight="1" x14ac:dyDescent="0.25">
      <c r="A37" s="185"/>
      <c r="B37" s="184" t="s">
        <v>214</v>
      </c>
      <c r="C37" s="181"/>
      <c r="D37" s="133"/>
      <c r="E37" s="133"/>
      <c r="F37" s="133"/>
      <c r="G37" s="133"/>
      <c r="H37" s="85" t="str">
        <f t="shared" si="0"/>
        <v/>
      </c>
      <c r="I37" s="86" t="str">
        <f t="shared" si="1"/>
        <v/>
      </c>
    </row>
    <row r="38" spans="1:9" s="179" customFormat="1" ht="102.6" customHeight="1" x14ac:dyDescent="0.25">
      <c r="A38" s="346">
        <v>2567</v>
      </c>
      <c r="B38" s="183" t="s">
        <v>236</v>
      </c>
      <c r="C38" s="348" t="s">
        <v>151</v>
      </c>
      <c r="D38" s="133">
        <f>hidden6!F26</f>
        <v>17</v>
      </c>
      <c r="E38" s="133">
        <f>hidden6!G26</f>
        <v>4</v>
      </c>
      <c r="F38" s="133">
        <f>hidden6!H26</f>
        <v>8</v>
      </c>
      <c r="G38" s="133">
        <f>hidden6!I26</f>
        <v>5</v>
      </c>
      <c r="H38" s="85">
        <f t="shared" si="0"/>
        <v>62.5</v>
      </c>
      <c r="I38" s="86">
        <f t="shared" si="1"/>
        <v>-3</v>
      </c>
    </row>
    <row r="39" spans="1:9" s="179" customFormat="1" ht="16.350000000000001" customHeight="1" x14ac:dyDescent="0.25">
      <c r="A39" s="346"/>
      <c r="B39" s="172" t="s">
        <v>25</v>
      </c>
      <c r="C39" s="349"/>
      <c r="D39" s="133">
        <f>hidden6!F27</f>
        <v>17</v>
      </c>
      <c r="E39" s="133">
        <f>hidden6!G27</f>
        <v>4</v>
      </c>
      <c r="F39" s="133">
        <f>hidden6!H27</f>
        <v>8</v>
      </c>
      <c r="G39" s="133">
        <f>hidden6!I27</f>
        <v>5</v>
      </c>
      <c r="H39" s="85">
        <f t="shared" si="0"/>
        <v>62.5</v>
      </c>
      <c r="I39" s="86">
        <f t="shared" si="1"/>
        <v>-3</v>
      </c>
    </row>
    <row r="40" spans="1:9" s="179" customFormat="1" ht="75.599999999999994" customHeight="1" x14ac:dyDescent="0.25">
      <c r="A40" s="346">
        <v>2568</v>
      </c>
      <c r="B40" s="183" t="s">
        <v>248</v>
      </c>
      <c r="C40" s="340" t="s">
        <v>152</v>
      </c>
      <c r="D40" s="133">
        <f>hidden6!F28</f>
        <v>0</v>
      </c>
      <c r="E40" s="133">
        <f>hidden6!G28</f>
        <v>0</v>
      </c>
      <c r="F40" s="133">
        <f>hidden6!H28</f>
        <v>0</v>
      </c>
      <c r="G40" s="133">
        <f>hidden6!I28</f>
        <v>0</v>
      </c>
      <c r="H40" s="85" t="str">
        <f t="shared" si="0"/>
        <v/>
      </c>
      <c r="I40" s="86">
        <f t="shared" si="1"/>
        <v>0</v>
      </c>
    </row>
    <row r="41" spans="1:9" s="179" customFormat="1" ht="16.350000000000001" customHeight="1" x14ac:dyDescent="0.25">
      <c r="A41" s="346"/>
      <c r="B41" s="172" t="s">
        <v>25</v>
      </c>
      <c r="C41" s="341"/>
      <c r="D41" s="133">
        <f>hidden6!F29</f>
        <v>0</v>
      </c>
      <c r="E41" s="133">
        <f>hidden6!G29</f>
        <v>0</v>
      </c>
      <c r="F41" s="133">
        <f>hidden6!H29</f>
        <v>0</v>
      </c>
      <c r="G41" s="133">
        <f>hidden6!I29</f>
        <v>0</v>
      </c>
      <c r="H41" s="85" t="str">
        <f t="shared" si="0"/>
        <v/>
      </c>
      <c r="I41" s="86">
        <f t="shared" si="1"/>
        <v>0</v>
      </c>
    </row>
    <row r="42" spans="1:9" s="179" customFormat="1" ht="16.95" customHeight="1" x14ac:dyDescent="0.25">
      <c r="A42" s="173"/>
      <c r="B42" s="184" t="s">
        <v>237</v>
      </c>
      <c r="C42" s="181"/>
      <c r="D42" s="133"/>
      <c r="E42" s="133"/>
      <c r="F42" s="133"/>
      <c r="G42" s="133"/>
      <c r="H42" s="85" t="str">
        <f t="shared" si="0"/>
        <v/>
      </c>
      <c r="I42" s="86" t="str">
        <f t="shared" si="1"/>
        <v/>
      </c>
    </row>
    <row r="43" spans="1:9" s="179" customFormat="1" ht="103.2" customHeight="1" x14ac:dyDescent="0.25">
      <c r="A43" s="346">
        <v>2569</v>
      </c>
      <c r="B43" s="183" t="s">
        <v>238</v>
      </c>
      <c r="C43" s="342" t="s">
        <v>153</v>
      </c>
      <c r="D43" s="133">
        <f>hidden6!F30</f>
        <v>809</v>
      </c>
      <c r="E43" s="133">
        <f>hidden6!G30</f>
        <v>26</v>
      </c>
      <c r="F43" s="133">
        <f>hidden6!H30</f>
        <v>464</v>
      </c>
      <c r="G43" s="133">
        <f>hidden6!I30</f>
        <v>319</v>
      </c>
      <c r="H43" s="85">
        <f t="shared" si="0"/>
        <v>68.75</v>
      </c>
      <c r="I43" s="86">
        <f t="shared" si="1"/>
        <v>-145</v>
      </c>
    </row>
    <row r="44" spans="1:9" s="179" customFormat="1" ht="16.350000000000001" customHeight="1" x14ac:dyDescent="0.25">
      <c r="A44" s="346"/>
      <c r="B44" s="172" t="s">
        <v>25</v>
      </c>
      <c r="C44" s="342"/>
      <c r="D44" s="133">
        <f>hidden6!F31</f>
        <v>809</v>
      </c>
      <c r="E44" s="133">
        <f>hidden6!G31</f>
        <v>26</v>
      </c>
      <c r="F44" s="133">
        <f>hidden6!H31</f>
        <v>464</v>
      </c>
      <c r="G44" s="133">
        <f>hidden6!I31</f>
        <v>319</v>
      </c>
      <c r="H44" s="85">
        <f t="shared" si="0"/>
        <v>68.75</v>
      </c>
      <c r="I44" s="86">
        <f t="shared" si="1"/>
        <v>-145</v>
      </c>
    </row>
    <row r="45" spans="1:9" s="179" customFormat="1" ht="73.95" customHeight="1" x14ac:dyDescent="0.25">
      <c r="A45" s="346">
        <v>2570</v>
      </c>
      <c r="B45" s="183" t="s">
        <v>239</v>
      </c>
      <c r="C45" s="342" t="s">
        <v>154</v>
      </c>
      <c r="D45" s="133">
        <f>hidden6!F32</f>
        <v>1</v>
      </c>
      <c r="E45" s="133">
        <f>hidden6!G32</f>
        <v>0</v>
      </c>
      <c r="F45" s="133">
        <f>hidden6!H32</f>
        <v>1</v>
      </c>
      <c r="G45" s="133">
        <f>hidden6!I32</f>
        <v>0</v>
      </c>
      <c r="H45" s="85">
        <f t="shared" si="0"/>
        <v>0</v>
      </c>
      <c r="I45" s="86">
        <f t="shared" si="1"/>
        <v>-1</v>
      </c>
    </row>
    <row r="46" spans="1:9" s="179" customFormat="1" ht="16.95" customHeight="1" x14ac:dyDescent="0.25">
      <c r="A46" s="346"/>
      <c r="B46" s="172" t="s">
        <v>25</v>
      </c>
      <c r="C46" s="342"/>
      <c r="D46" s="133">
        <f>hidden6!F33</f>
        <v>1</v>
      </c>
      <c r="E46" s="133">
        <f>hidden6!G33</f>
        <v>0</v>
      </c>
      <c r="F46" s="133">
        <f>hidden6!H33</f>
        <v>1</v>
      </c>
      <c r="G46" s="133">
        <f>hidden6!I33</f>
        <v>0</v>
      </c>
      <c r="H46" s="85">
        <f t="shared" si="0"/>
        <v>0</v>
      </c>
      <c r="I46" s="86">
        <f t="shared" si="1"/>
        <v>-1</v>
      </c>
    </row>
    <row r="47" spans="1:9" s="179" customFormat="1" ht="16.95" customHeight="1" x14ac:dyDescent="0.25">
      <c r="A47" s="173"/>
      <c r="B47" s="182" t="s">
        <v>618</v>
      </c>
      <c r="C47" s="181"/>
      <c r="D47" s="133"/>
      <c r="E47" s="133"/>
      <c r="F47" s="133"/>
      <c r="G47" s="133"/>
      <c r="H47" s="85" t="str">
        <f t="shared" si="0"/>
        <v/>
      </c>
      <c r="I47" s="86" t="str">
        <f t="shared" si="1"/>
        <v/>
      </c>
    </row>
    <row r="48" spans="1:9" s="179" customFormat="1" ht="55.95" customHeight="1" x14ac:dyDescent="0.25">
      <c r="A48" s="343">
        <v>2571</v>
      </c>
      <c r="B48" s="180" t="s">
        <v>538</v>
      </c>
      <c r="C48" s="340" t="s">
        <v>539</v>
      </c>
      <c r="D48" s="133">
        <f>hidden6!F34</f>
        <v>161</v>
      </c>
      <c r="E48" s="133">
        <f>hidden6!G34</f>
        <v>45</v>
      </c>
      <c r="F48" s="133">
        <f>hidden6!H34</f>
        <v>43</v>
      </c>
      <c r="G48" s="133">
        <f>hidden6!I34</f>
        <v>73</v>
      </c>
      <c r="H48" s="85">
        <f t="shared" si="0"/>
        <v>169.76744186046511</v>
      </c>
      <c r="I48" s="86">
        <f t="shared" si="1"/>
        <v>30</v>
      </c>
    </row>
    <row r="49" spans="1:9" s="179" customFormat="1" ht="15.6" customHeight="1" x14ac:dyDescent="0.25">
      <c r="A49" s="344"/>
      <c r="B49" s="172" t="s">
        <v>25</v>
      </c>
      <c r="C49" s="341"/>
      <c r="D49" s="133">
        <f>hidden6!F35</f>
        <v>161</v>
      </c>
      <c r="E49" s="133">
        <f>hidden6!G35</f>
        <v>45</v>
      </c>
      <c r="F49" s="133">
        <f>hidden6!H35</f>
        <v>43</v>
      </c>
      <c r="G49" s="133">
        <f>hidden6!I35</f>
        <v>73</v>
      </c>
      <c r="H49" s="85">
        <f t="shared" si="0"/>
        <v>169.76744186046511</v>
      </c>
      <c r="I49" s="86">
        <f t="shared" si="1"/>
        <v>30</v>
      </c>
    </row>
    <row r="50" spans="1:9" x14ac:dyDescent="0.25">
      <c r="A50" s="178"/>
      <c r="B50" s="177" t="s">
        <v>249</v>
      </c>
      <c r="C50" s="176"/>
      <c r="D50" s="133"/>
      <c r="E50" s="133"/>
      <c r="F50" s="133"/>
      <c r="G50" s="133"/>
      <c r="H50" s="85" t="str">
        <f t="shared" si="0"/>
        <v/>
      </c>
      <c r="I50" s="86" t="str">
        <f t="shared" si="1"/>
        <v/>
      </c>
    </row>
    <row r="51" spans="1:9" ht="52.95" customHeight="1" x14ac:dyDescent="0.25">
      <c r="A51" s="346">
        <v>2581</v>
      </c>
      <c r="B51" s="175" t="s">
        <v>240</v>
      </c>
      <c r="C51" s="348" t="s">
        <v>150</v>
      </c>
      <c r="D51" s="133">
        <f>hidden6!F36</f>
        <v>33826</v>
      </c>
      <c r="E51" s="133">
        <f>hidden6!G36</f>
        <v>33747</v>
      </c>
      <c r="F51" s="133">
        <f>hidden6!H36</f>
        <v>29</v>
      </c>
      <c r="G51" s="133">
        <f>hidden6!I36</f>
        <v>50</v>
      </c>
      <c r="H51" s="85">
        <f t="shared" si="0"/>
        <v>172.41379310344826</v>
      </c>
      <c r="I51" s="86">
        <f t="shared" si="1"/>
        <v>21</v>
      </c>
    </row>
    <row r="52" spans="1:9" ht="16.95" customHeight="1" x14ac:dyDescent="0.25">
      <c r="A52" s="346"/>
      <c r="B52" s="172" t="s">
        <v>25</v>
      </c>
      <c r="C52" s="349"/>
      <c r="D52" s="133">
        <f>hidden6!F37</f>
        <v>33826</v>
      </c>
      <c r="E52" s="133">
        <f>hidden6!G37</f>
        <v>33747</v>
      </c>
      <c r="F52" s="133">
        <f>hidden6!H37</f>
        <v>29</v>
      </c>
      <c r="G52" s="133">
        <f>hidden6!I37</f>
        <v>50</v>
      </c>
      <c r="H52" s="85">
        <f t="shared" si="0"/>
        <v>172.41379310344826</v>
      </c>
      <c r="I52" s="86">
        <f t="shared" si="1"/>
        <v>21</v>
      </c>
    </row>
    <row r="53" spans="1:9" ht="30.75" customHeight="1" x14ac:dyDescent="0.25">
      <c r="A53" s="346">
        <v>2582</v>
      </c>
      <c r="B53" s="174" t="s">
        <v>265</v>
      </c>
      <c r="C53" s="340" t="s">
        <v>266</v>
      </c>
      <c r="D53" s="133">
        <f>hidden6!F38</f>
        <v>3036</v>
      </c>
      <c r="E53" s="133">
        <f>hidden6!G38</f>
        <v>20</v>
      </c>
      <c r="F53" s="133">
        <f>hidden6!H38</f>
        <v>2</v>
      </c>
      <c r="G53" s="133">
        <f>hidden6!I38</f>
        <v>3014</v>
      </c>
      <c r="H53" s="85">
        <f t="shared" si="0"/>
        <v>150700</v>
      </c>
      <c r="I53" s="86">
        <f t="shared" si="1"/>
        <v>3012</v>
      </c>
    </row>
    <row r="54" spans="1:9" ht="16.350000000000001" customHeight="1" x14ac:dyDescent="0.25">
      <c r="A54" s="346"/>
      <c r="B54" s="172" t="s">
        <v>25</v>
      </c>
      <c r="C54" s="341"/>
      <c r="D54" s="133">
        <f>hidden6!F39</f>
        <v>3036</v>
      </c>
      <c r="E54" s="133">
        <f>hidden6!G39</f>
        <v>20</v>
      </c>
      <c r="F54" s="133">
        <f>hidden6!H39</f>
        <v>2</v>
      </c>
      <c r="G54" s="133">
        <f>hidden6!I39</f>
        <v>3014</v>
      </c>
      <c r="H54" s="85">
        <f t="shared" si="0"/>
        <v>150700</v>
      </c>
      <c r="I54" s="86">
        <f t="shared" si="1"/>
        <v>3012</v>
      </c>
    </row>
    <row r="55" spans="1:9" x14ac:dyDescent="0.25">
      <c r="A55" s="153"/>
      <c r="B55" s="171" t="s">
        <v>268</v>
      </c>
      <c r="C55" s="132"/>
      <c r="D55" s="133"/>
      <c r="E55" s="133"/>
      <c r="F55" s="133"/>
      <c r="G55" s="133"/>
      <c r="H55" s="85" t="str">
        <f t="shared" si="0"/>
        <v/>
      </c>
      <c r="I55" s="86" t="str">
        <f t="shared" si="1"/>
        <v/>
      </c>
    </row>
    <row r="56" spans="1:9" ht="79.2" x14ac:dyDescent="0.25">
      <c r="A56" s="343">
        <v>2583</v>
      </c>
      <c r="B56" s="140" t="s">
        <v>269</v>
      </c>
      <c r="C56" s="331" t="s">
        <v>270</v>
      </c>
      <c r="D56" s="133">
        <f>hidden6!F40</f>
        <v>41685</v>
      </c>
      <c r="E56" s="133">
        <f>hidden6!G40</f>
        <v>10651</v>
      </c>
      <c r="F56" s="133">
        <f>hidden6!H40</f>
        <v>16948</v>
      </c>
      <c r="G56" s="133">
        <f>hidden6!I40</f>
        <v>14086</v>
      </c>
      <c r="H56" s="85">
        <f t="shared" si="0"/>
        <v>83.113051687514755</v>
      </c>
      <c r="I56" s="86">
        <f t="shared" si="1"/>
        <v>-2862</v>
      </c>
    </row>
    <row r="57" spans="1:9" ht="13.8" x14ac:dyDescent="0.25">
      <c r="A57" s="353"/>
      <c r="B57" s="154" t="s">
        <v>25</v>
      </c>
      <c r="C57" s="332"/>
      <c r="D57" s="133">
        <f>hidden6!F41</f>
        <v>41685</v>
      </c>
      <c r="E57" s="133">
        <f>hidden6!G41</f>
        <v>10651</v>
      </c>
      <c r="F57" s="133">
        <f>hidden6!H41</f>
        <v>16948</v>
      </c>
      <c r="G57" s="133">
        <f>hidden6!I41</f>
        <v>14086</v>
      </c>
      <c r="H57" s="85">
        <f t="shared" si="0"/>
        <v>83.113051687514755</v>
      </c>
      <c r="I57" s="86">
        <f t="shared" si="1"/>
        <v>-2862</v>
      </c>
    </row>
    <row r="58" spans="1:9" ht="13.8" x14ac:dyDescent="0.25">
      <c r="A58" s="344"/>
      <c r="B58" s="136" t="s">
        <v>24</v>
      </c>
      <c r="C58" s="333"/>
      <c r="D58" s="133">
        <f>hidden6!F42</f>
        <v>0</v>
      </c>
      <c r="E58" s="133">
        <f>hidden6!G42</f>
        <v>0</v>
      </c>
      <c r="F58" s="133">
        <f>hidden6!H42</f>
        <v>0</v>
      </c>
      <c r="G58" s="133">
        <f>hidden6!I42</f>
        <v>0</v>
      </c>
      <c r="H58" s="85" t="str">
        <f t="shared" si="0"/>
        <v/>
      </c>
      <c r="I58" s="86">
        <f t="shared" si="1"/>
        <v>0</v>
      </c>
    </row>
    <row r="59" spans="1:9" ht="65.849999999999994" customHeight="1" x14ac:dyDescent="0.25">
      <c r="A59" s="319">
        <v>2584</v>
      </c>
      <c r="B59" s="140" t="s">
        <v>271</v>
      </c>
      <c r="C59" s="331" t="s">
        <v>272</v>
      </c>
      <c r="D59" s="133">
        <f>hidden6!F43</f>
        <v>4439</v>
      </c>
      <c r="E59" s="133">
        <f>hidden6!G43</f>
        <v>2757</v>
      </c>
      <c r="F59" s="133">
        <f>hidden6!H43</f>
        <v>778</v>
      </c>
      <c r="G59" s="133">
        <f>hidden6!I43</f>
        <v>904</v>
      </c>
      <c r="H59" s="85">
        <f t="shared" si="0"/>
        <v>116.19537275064266</v>
      </c>
      <c r="I59" s="86">
        <f t="shared" si="1"/>
        <v>126</v>
      </c>
    </row>
    <row r="60" spans="1:9" ht="13.8" x14ac:dyDescent="0.25">
      <c r="A60" s="323"/>
      <c r="B60" s="154" t="s">
        <v>25</v>
      </c>
      <c r="C60" s="332"/>
      <c r="D60" s="133">
        <f>hidden6!F44</f>
        <v>2219</v>
      </c>
      <c r="E60" s="133">
        <f>hidden6!G44</f>
        <v>1379</v>
      </c>
      <c r="F60" s="133">
        <f>hidden6!H44</f>
        <v>388</v>
      </c>
      <c r="G60" s="133">
        <f>hidden6!I44</f>
        <v>452</v>
      </c>
      <c r="H60" s="85">
        <f t="shared" si="0"/>
        <v>116.49484536082475</v>
      </c>
      <c r="I60" s="86">
        <f t="shared" si="1"/>
        <v>64</v>
      </c>
    </row>
    <row r="61" spans="1:9" ht="13.8" x14ac:dyDescent="0.25">
      <c r="A61" s="320"/>
      <c r="B61" s="136" t="s">
        <v>24</v>
      </c>
      <c r="C61" s="333"/>
      <c r="D61" s="133">
        <f>hidden6!F45</f>
        <v>2220</v>
      </c>
      <c r="E61" s="133">
        <f>hidden6!G45</f>
        <v>1378</v>
      </c>
      <c r="F61" s="133">
        <f>hidden6!H45</f>
        <v>390</v>
      </c>
      <c r="G61" s="133">
        <f>hidden6!I45</f>
        <v>452</v>
      </c>
      <c r="H61" s="85">
        <f t="shared" si="0"/>
        <v>115.89743589743591</v>
      </c>
      <c r="I61" s="86">
        <f t="shared" si="1"/>
        <v>62</v>
      </c>
    </row>
    <row r="62" spans="1:9" x14ac:dyDescent="0.25">
      <c r="A62" s="170"/>
      <c r="B62" s="169" t="s">
        <v>273</v>
      </c>
      <c r="C62" s="168"/>
      <c r="D62" s="133"/>
      <c r="E62" s="133"/>
      <c r="F62" s="133"/>
      <c r="G62" s="133"/>
      <c r="H62" s="85" t="str">
        <f t="shared" si="0"/>
        <v/>
      </c>
      <c r="I62" s="86" t="str">
        <f t="shared" si="1"/>
        <v/>
      </c>
    </row>
    <row r="63" spans="1:9" ht="58.65" customHeight="1" x14ac:dyDescent="0.25">
      <c r="A63" s="319">
        <v>2586</v>
      </c>
      <c r="B63" s="140" t="s">
        <v>274</v>
      </c>
      <c r="C63" s="331" t="s">
        <v>275</v>
      </c>
      <c r="D63" s="133">
        <f>hidden6!F46</f>
        <v>2645</v>
      </c>
      <c r="E63" s="133">
        <f>hidden6!G46</f>
        <v>479</v>
      </c>
      <c r="F63" s="133">
        <f>hidden6!H46</f>
        <v>994</v>
      </c>
      <c r="G63" s="133">
        <f>hidden6!I46</f>
        <v>1172</v>
      </c>
      <c r="H63" s="85">
        <f t="shared" si="0"/>
        <v>117.90744466800804</v>
      </c>
      <c r="I63" s="86">
        <f t="shared" si="1"/>
        <v>178</v>
      </c>
    </row>
    <row r="64" spans="1:9" ht="17.850000000000001" customHeight="1" x14ac:dyDescent="0.25">
      <c r="A64" s="323"/>
      <c r="B64" s="154" t="s">
        <v>25</v>
      </c>
      <c r="C64" s="332"/>
      <c r="D64" s="133">
        <f>hidden6!F47</f>
        <v>2645</v>
      </c>
      <c r="E64" s="133">
        <f>hidden6!G47</f>
        <v>479</v>
      </c>
      <c r="F64" s="133">
        <f>hidden6!H47</f>
        <v>994</v>
      </c>
      <c r="G64" s="133">
        <f>hidden6!I47</f>
        <v>1172</v>
      </c>
      <c r="H64" s="85">
        <f t="shared" si="0"/>
        <v>117.90744466800804</v>
      </c>
      <c r="I64" s="86">
        <f t="shared" si="1"/>
        <v>178</v>
      </c>
    </row>
    <row r="65" spans="1:9" ht="17.850000000000001" customHeight="1" x14ac:dyDescent="0.25">
      <c r="A65" s="320"/>
      <c r="B65" s="136" t="s">
        <v>24</v>
      </c>
      <c r="C65" s="333"/>
      <c r="D65" s="133">
        <f>hidden6!F48</f>
        <v>0</v>
      </c>
      <c r="E65" s="133">
        <f>hidden6!G48</f>
        <v>0</v>
      </c>
      <c r="F65" s="133">
        <f>hidden6!H48</f>
        <v>0</v>
      </c>
      <c r="G65" s="133">
        <f>hidden6!I48</f>
        <v>0</v>
      </c>
      <c r="H65" s="85" t="str">
        <f t="shared" si="0"/>
        <v/>
      </c>
      <c r="I65" s="86">
        <f t="shared" si="1"/>
        <v>0</v>
      </c>
    </row>
    <row r="66" spans="1:9" ht="45.75" customHeight="1" x14ac:dyDescent="0.25">
      <c r="A66" s="319">
        <v>2587</v>
      </c>
      <c r="B66" s="140" t="s">
        <v>276</v>
      </c>
      <c r="C66" s="331" t="s">
        <v>277</v>
      </c>
      <c r="D66" s="133">
        <f>hidden6!F49</f>
        <v>394</v>
      </c>
      <c r="E66" s="133">
        <f>hidden6!G49</f>
        <v>66</v>
      </c>
      <c r="F66" s="133">
        <f>hidden6!H49</f>
        <v>60</v>
      </c>
      <c r="G66" s="133">
        <f>hidden6!I49</f>
        <v>268</v>
      </c>
      <c r="H66" s="85">
        <f t="shared" si="0"/>
        <v>446.66666666666669</v>
      </c>
      <c r="I66" s="86">
        <f t="shared" si="1"/>
        <v>208</v>
      </c>
    </row>
    <row r="67" spans="1:9" ht="13.8" x14ac:dyDescent="0.25">
      <c r="A67" s="323"/>
      <c r="B67" s="154" t="s">
        <v>25</v>
      </c>
      <c r="C67" s="332"/>
      <c r="D67" s="133">
        <f>hidden6!F50</f>
        <v>197</v>
      </c>
      <c r="E67" s="133">
        <f>hidden6!G50</f>
        <v>33</v>
      </c>
      <c r="F67" s="133">
        <f>hidden6!H50</f>
        <v>30</v>
      </c>
      <c r="G67" s="133">
        <f>hidden6!I50</f>
        <v>134</v>
      </c>
      <c r="H67" s="85">
        <f t="shared" si="0"/>
        <v>446.66666666666669</v>
      </c>
      <c r="I67" s="86">
        <f t="shared" si="1"/>
        <v>104</v>
      </c>
    </row>
    <row r="68" spans="1:9" ht="13.8" x14ac:dyDescent="0.25">
      <c r="A68" s="320"/>
      <c r="B68" s="136" t="s">
        <v>24</v>
      </c>
      <c r="C68" s="333"/>
      <c r="D68" s="133">
        <f>hidden6!F51</f>
        <v>197</v>
      </c>
      <c r="E68" s="133">
        <f>hidden6!G51</f>
        <v>33</v>
      </c>
      <c r="F68" s="133">
        <f>hidden6!H51</f>
        <v>30</v>
      </c>
      <c r="G68" s="133">
        <f>hidden6!I51</f>
        <v>134</v>
      </c>
      <c r="H68" s="85">
        <f t="shared" si="0"/>
        <v>446.66666666666669</v>
      </c>
      <c r="I68" s="86">
        <f t="shared" si="1"/>
        <v>104</v>
      </c>
    </row>
    <row r="69" spans="1:9" x14ac:dyDescent="0.25">
      <c r="A69" s="167"/>
      <c r="B69" s="152" t="s">
        <v>291</v>
      </c>
      <c r="C69" s="166"/>
      <c r="D69" s="133"/>
      <c r="E69" s="133"/>
      <c r="F69" s="133"/>
      <c r="G69" s="133"/>
      <c r="H69" s="85" t="str">
        <f t="shared" si="0"/>
        <v/>
      </c>
      <c r="I69" s="86" t="str">
        <f t="shared" si="1"/>
        <v/>
      </c>
    </row>
    <row r="70" spans="1:9" ht="42.75" customHeight="1" x14ac:dyDescent="0.25">
      <c r="A70" s="329">
        <v>2589</v>
      </c>
      <c r="B70" s="140" t="s">
        <v>290</v>
      </c>
      <c r="C70" s="331" t="s">
        <v>289</v>
      </c>
      <c r="D70" s="133">
        <f>hidden6!F52</f>
        <v>10826</v>
      </c>
      <c r="E70" s="133">
        <f>hidden6!G52</f>
        <v>3130</v>
      </c>
      <c r="F70" s="133">
        <f>hidden6!H52</f>
        <v>3506</v>
      </c>
      <c r="G70" s="133">
        <f>hidden6!I52</f>
        <v>4190</v>
      </c>
      <c r="H70" s="85">
        <f t="shared" si="0"/>
        <v>119.50941243582429</v>
      </c>
      <c r="I70" s="86">
        <f t="shared" si="1"/>
        <v>684</v>
      </c>
    </row>
    <row r="71" spans="1:9" ht="13.8" x14ac:dyDescent="0.25">
      <c r="A71" s="330"/>
      <c r="B71" s="154" t="s">
        <v>25</v>
      </c>
      <c r="C71" s="332"/>
      <c r="D71" s="133">
        <f>hidden6!F53</f>
        <v>5413</v>
      </c>
      <c r="E71" s="133">
        <f>hidden6!G53</f>
        <v>1569</v>
      </c>
      <c r="F71" s="133">
        <f>hidden6!H53</f>
        <v>1749</v>
      </c>
      <c r="G71" s="133">
        <f>hidden6!I53</f>
        <v>2095</v>
      </c>
      <c r="H71" s="85">
        <f t="shared" si="0"/>
        <v>119.78273299028015</v>
      </c>
      <c r="I71" s="86">
        <f t="shared" si="1"/>
        <v>346</v>
      </c>
    </row>
    <row r="72" spans="1:9" ht="13.8" x14ac:dyDescent="0.25">
      <c r="A72" s="165"/>
      <c r="B72" s="136" t="s">
        <v>24</v>
      </c>
      <c r="C72" s="333"/>
      <c r="D72" s="133">
        <f>hidden6!F54</f>
        <v>5413</v>
      </c>
      <c r="E72" s="133">
        <f>hidden6!G54</f>
        <v>1561</v>
      </c>
      <c r="F72" s="133">
        <f>hidden6!H54</f>
        <v>1757</v>
      </c>
      <c r="G72" s="133">
        <f>hidden6!I54</f>
        <v>2095</v>
      </c>
      <c r="H72" s="85">
        <f t="shared" si="0"/>
        <v>119.23733636881046</v>
      </c>
      <c r="I72" s="86">
        <f t="shared" si="1"/>
        <v>338</v>
      </c>
    </row>
    <row r="73" spans="1:9" x14ac:dyDescent="0.25">
      <c r="A73" s="153"/>
      <c r="B73" s="152" t="s">
        <v>305</v>
      </c>
      <c r="C73" s="132"/>
      <c r="D73" s="132"/>
      <c r="E73" s="132"/>
      <c r="F73" s="132"/>
      <c r="G73" s="132"/>
      <c r="H73" s="85" t="str">
        <f t="shared" ref="H73:H136" si="2">IF(F73&lt;0,IF(G73&gt;=0,"",(F73/G73)*100),IF(G73&lt;0,"",IF(F73=0,"",(G73/F73)*100)))</f>
        <v/>
      </c>
      <c r="I73" s="86" t="str">
        <f t="shared" ref="I73:I136" si="3">IF(G73="","",(G73-F73))</f>
        <v/>
      </c>
    </row>
    <row r="74" spans="1:9" ht="80.099999999999994" customHeight="1" x14ac:dyDescent="0.25">
      <c r="A74" s="164">
        <v>2591</v>
      </c>
      <c r="B74" s="140" t="s">
        <v>301</v>
      </c>
      <c r="C74" s="321" t="s">
        <v>304</v>
      </c>
      <c r="D74" s="133">
        <f>hidden6!F55</f>
        <v>482</v>
      </c>
      <c r="E74" s="133">
        <f>hidden6!G55</f>
        <v>110</v>
      </c>
      <c r="F74" s="133">
        <f>hidden6!H55</f>
        <v>172</v>
      </c>
      <c r="G74" s="133">
        <f>hidden6!I55</f>
        <v>200</v>
      </c>
      <c r="H74" s="85">
        <f t="shared" si="2"/>
        <v>116.27906976744187</v>
      </c>
      <c r="I74" s="86">
        <f t="shared" si="3"/>
        <v>28</v>
      </c>
    </row>
    <row r="75" spans="1:9" ht="13.8" x14ac:dyDescent="0.25">
      <c r="A75" s="163"/>
      <c r="B75" s="159" t="s">
        <v>25</v>
      </c>
      <c r="C75" s="322"/>
      <c r="D75" s="133">
        <f>hidden6!F56</f>
        <v>482</v>
      </c>
      <c r="E75" s="133">
        <f>hidden6!G56</f>
        <v>110</v>
      </c>
      <c r="F75" s="133">
        <f>hidden6!H56</f>
        <v>172</v>
      </c>
      <c r="G75" s="133">
        <f>hidden6!I56</f>
        <v>200</v>
      </c>
      <c r="H75" s="85">
        <f t="shared" si="2"/>
        <v>116.27906976744187</v>
      </c>
      <c r="I75" s="86">
        <f t="shared" si="3"/>
        <v>28</v>
      </c>
    </row>
    <row r="76" spans="1:9" ht="118.8" x14ac:dyDescent="0.25">
      <c r="A76" s="329">
        <v>2592</v>
      </c>
      <c r="B76" s="140" t="s">
        <v>335</v>
      </c>
      <c r="C76" s="331" t="s">
        <v>336</v>
      </c>
      <c r="D76" s="133">
        <f>hidden6!F57</f>
        <v>0</v>
      </c>
      <c r="E76" s="133">
        <f>hidden6!G57</f>
        <v>0</v>
      </c>
      <c r="F76" s="133">
        <f>hidden6!H57</f>
        <v>0</v>
      </c>
      <c r="G76" s="133">
        <f>hidden6!I57</f>
        <v>0</v>
      </c>
      <c r="H76" s="85" t="str">
        <f t="shared" si="2"/>
        <v/>
      </c>
      <c r="I76" s="86">
        <f t="shared" si="3"/>
        <v>0</v>
      </c>
    </row>
    <row r="77" spans="1:9" ht="13.8" x14ac:dyDescent="0.25">
      <c r="A77" s="330"/>
      <c r="B77" s="154" t="s">
        <v>25</v>
      </c>
      <c r="C77" s="332"/>
      <c r="D77" s="133">
        <f>hidden6!F58</f>
        <v>0</v>
      </c>
      <c r="E77" s="133">
        <f>hidden6!G58</f>
        <v>0</v>
      </c>
      <c r="F77" s="133">
        <f>hidden6!H58</f>
        <v>0</v>
      </c>
      <c r="G77" s="133">
        <f>hidden6!I58</f>
        <v>0</v>
      </c>
      <c r="H77" s="85" t="str">
        <f t="shared" si="2"/>
        <v/>
      </c>
      <c r="I77" s="86">
        <f t="shared" si="3"/>
        <v>0</v>
      </c>
    </row>
    <row r="78" spans="1:9" ht="118.8" x14ac:dyDescent="0.25">
      <c r="A78" s="319">
        <v>2593</v>
      </c>
      <c r="B78" s="140" t="s">
        <v>337</v>
      </c>
      <c r="C78" s="321" t="s">
        <v>338</v>
      </c>
      <c r="D78" s="133">
        <f>hidden6!F59</f>
        <v>0</v>
      </c>
      <c r="E78" s="133">
        <f>hidden6!G59</f>
        <v>0</v>
      </c>
      <c r="F78" s="133">
        <f>hidden6!H59</f>
        <v>0</v>
      </c>
      <c r="G78" s="133">
        <f>hidden6!I59</f>
        <v>0</v>
      </c>
      <c r="H78" s="85" t="str">
        <f t="shared" si="2"/>
        <v/>
      </c>
      <c r="I78" s="86">
        <f t="shared" si="3"/>
        <v>0</v>
      </c>
    </row>
    <row r="79" spans="1:9" ht="13.8" x14ac:dyDescent="0.25">
      <c r="A79" s="320"/>
      <c r="B79" s="159" t="s">
        <v>25</v>
      </c>
      <c r="C79" s="322"/>
      <c r="D79" s="133">
        <f>hidden6!F60</f>
        <v>0</v>
      </c>
      <c r="E79" s="133">
        <f>hidden6!G60</f>
        <v>0</v>
      </c>
      <c r="F79" s="133">
        <f>hidden6!H60</f>
        <v>0</v>
      </c>
      <c r="G79" s="133">
        <f>hidden6!I60</f>
        <v>0</v>
      </c>
      <c r="H79" s="85" t="str">
        <f t="shared" si="2"/>
        <v/>
      </c>
      <c r="I79" s="86">
        <f t="shared" si="3"/>
        <v>0</v>
      </c>
    </row>
    <row r="80" spans="1:9" x14ac:dyDescent="0.25">
      <c r="A80" s="153"/>
      <c r="B80" s="152" t="s">
        <v>339</v>
      </c>
      <c r="C80" s="132"/>
      <c r="D80" s="132"/>
      <c r="E80" s="132"/>
      <c r="F80" s="132"/>
      <c r="G80" s="132"/>
      <c r="H80" s="85" t="str">
        <f t="shared" si="2"/>
        <v/>
      </c>
      <c r="I80" s="86" t="str">
        <f t="shared" si="3"/>
        <v/>
      </c>
    </row>
    <row r="81" spans="1:9" ht="66" x14ac:dyDescent="0.25">
      <c r="A81" s="319">
        <v>2594</v>
      </c>
      <c r="B81" s="140" t="s">
        <v>340</v>
      </c>
      <c r="C81" s="321" t="s">
        <v>341</v>
      </c>
      <c r="D81" s="133">
        <f>hidden6!F61</f>
        <v>3</v>
      </c>
      <c r="E81" s="133">
        <f>hidden6!G61</f>
        <v>0</v>
      </c>
      <c r="F81" s="133">
        <f>hidden6!H61</f>
        <v>0</v>
      </c>
      <c r="G81" s="133">
        <f>hidden6!I61</f>
        <v>3</v>
      </c>
      <c r="H81" s="85" t="str">
        <f t="shared" si="2"/>
        <v/>
      </c>
      <c r="I81" s="86">
        <f t="shared" si="3"/>
        <v>3</v>
      </c>
    </row>
    <row r="82" spans="1:9" ht="13.8" x14ac:dyDescent="0.25">
      <c r="A82" s="320"/>
      <c r="B82" s="159" t="s">
        <v>25</v>
      </c>
      <c r="C82" s="322"/>
      <c r="D82" s="133">
        <f>hidden6!F62</f>
        <v>3</v>
      </c>
      <c r="E82" s="133">
        <f>hidden6!G62</f>
        <v>0</v>
      </c>
      <c r="F82" s="133">
        <f>hidden6!H62</f>
        <v>0</v>
      </c>
      <c r="G82" s="133">
        <f>hidden6!I62</f>
        <v>3</v>
      </c>
      <c r="H82" s="85" t="str">
        <f t="shared" si="2"/>
        <v/>
      </c>
      <c r="I82" s="86">
        <f t="shared" si="3"/>
        <v>3</v>
      </c>
    </row>
    <row r="83" spans="1:9" x14ac:dyDescent="0.25">
      <c r="A83" s="153"/>
      <c r="B83" s="152" t="s">
        <v>342</v>
      </c>
      <c r="C83" s="132"/>
      <c r="D83" s="132"/>
      <c r="E83" s="132"/>
      <c r="F83" s="132"/>
      <c r="G83" s="132"/>
      <c r="H83" s="85" t="str">
        <f t="shared" si="2"/>
        <v/>
      </c>
      <c r="I83" s="86" t="str">
        <f t="shared" si="3"/>
        <v/>
      </c>
    </row>
    <row r="84" spans="1:9" ht="66" x14ac:dyDescent="0.25">
      <c r="A84" s="319">
        <v>2595</v>
      </c>
      <c r="B84" s="140" t="s">
        <v>343</v>
      </c>
      <c r="C84" s="321" t="s">
        <v>344</v>
      </c>
      <c r="D84" s="133">
        <f>hidden6!F63</f>
        <v>2600</v>
      </c>
      <c r="E84" s="133">
        <f>hidden6!G63</f>
        <v>800</v>
      </c>
      <c r="F84" s="133">
        <f>hidden6!H63</f>
        <v>600</v>
      </c>
      <c r="G84" s="133">
        <f>hidden6!I63</f>
        <v>1200</v>
      </c>
      <c r="H84" s="85">
        <f t="shared" si="2"/>
        <v>200</v>
      </c>
      <c r="I84" s="86">
        <f t="shared" si="3"/>
        <v>600</v>
      </c>
    </row>
    <row r="85" spans="1:9" ht="13.8" x14ac:dyDescent="0.25">
      <c r="A85" s="320"/>
      <c r="B85" s="159" t="s">
        <v>25</v>
      </c>
      <c r="C85" s="322"/>
      <c r="D85" s="133">
        <f>hidden6!F64</f>
        <v>2600</v>
      </c>
      <c r="E85" s="133">
        <f>hidden6!G64</f>
        <v>800</v>
      </c>
      <c r="F85" s="133">
        <f>hidden6!H64</f>
        <v>600</v>
      </c>
      <c r="G85" s="133">
        <f>hidden6!I64</f>
        <v>1200</v>
      </c>
      <c r="H85" s="85">
        <f t="shared" si="2"/>
        <v>200</v>
      </c>
      <c r="I85" s="86">
        <f t="shared" si="3"/>
        <v>600</v>
      </c>
    </row>
    <row r="86" spans="1:9" x14ac:dyDescent="0.25">
      <c r="A86" s="153"/>
      <c r="B86" s="152" t="s">
        <v>345</v>
      </c>
      <c r="C86" s="132"/>
      <c r="D86" s="132"/>
      <c r="E86" s="132"/>
      <c r="F86" s="132"/>
      <c r="G86" s="132"/>
      <c r="H86" s="85" t="str">
        <f t="shared" si="2"/>
        <v/>
      </c>
      <c r="I86" s="86" t="str">
        <f t="shared" si="3"/>
        <v/>
      </c>
    </row>
    <row r="87" spans="1:9" ht="132" x14ac:dyDescent="0.25">
      <c r="A87" s="319">
        <v>2701</v>
      </c>
      <c r="B87" s="140" t="s">
        <v>346</v>
      </c>
      <c r="C87" s="321" t="s">
        <v>347</v>
      </c>
      <c r="D87" s="133">
        <f>hidden6!F65</f>
        <v>2222</v>
      </c>
      <c r="E87" s="133">
        <f>hidden6!G65</f>
        <v>1447</v>
      </c>
      <c r="F87" s="133">
        <f>hidden6!H65</f>
        <v>492</v>
      </c>
      <c r="G87" s="133">
        <f>hidden6!I65</f>
        <v>283</v>
      </c>
      <c r="H87" s="85">
        <f t="shared" si="2"/>
        <v>57.520325203252028</v>
      </c>
      <c r="I87" s="86">
        <f t="shared" si="3"/>
        <v>-209</v>
      </c>
    </row>
    <row r="88" spans="1:9" ht="13.8" x14ac:dyDescent="0.25">
      <c r="A88" s="320"/>
      <c r="B88" s="159" t="s">
        <v>25</v>
      </c>
      <c r="C88" s="322"/>
      <c r="D88" s="133">
        <f>hidden6!F66</f>
        <v>2222</v>
      </c>
      <c r="E88" s="133">
        <f>hidden6!G66</f>
        <v>1447</v>
      </c>
      <c r="F88" s="133">
        <f>hidden6!H66</f>
        <v>492</v>
      </c>
      <c r="G88" s="133">
        <f>hidden6!I66</f>
        <v>283</v>
      </c>
      <c r="H88" s="85">
        <f t="shared" si="2"/>
        <v>57.520325203252028</v>
      </c>
      <c r="I88" s="86">
        <f t="shared" si="3"/>
        <v>-209</v>
      </c>
    </row>
    <row r="89" spans="1:9" ht="65.25" customHeight="1" x14ac:dyDescent="0.25">
      <c r="A89" s="319">
        <v>2704</v>
      </c>
      <c r="B89" s="140" t="s">
        <v>348</v>
      </c>
      <c r="C89" s="321" t="s">
        <v>349</v>
      </c>
      <c r="D89" s="133">
        <f>hidden6!F67</f>
        <v>6</v>
      </c>
      <c r="E89" s="133">
        <f>hidden6!G67</f>
        <v>5</v>
      </c>
      <c r="F89" s="133">
        <f>hidden6!H67</f>
        <v>1</v>
      </c>
      <c r="G89" s="133">
        <f>hidden6!I67</f>
        <v>0</v>
      </c>
      <c r="H89" s="85">
        <f t="shared" si="2"/>
        <v>0</v>
      </c>
      <c r="I89" s="86">
        <f t="shared" si="3"/>
        <v>-1</v>
      </c>
    </row>
    <row r="90" spans="1:9" x14ac:dyDescent="0.25">
      <c r="A90" s="323"/>
      <c r="B90" s="162" t="s">
        <v>25</v>
      </c>
      <c r="C90" s="322"/>
      <c r="D90" s="133">
        <f>hidden6!F68</f>
        <v>6</v>
      </c>
      <c r="E90" s="133">
        <f>hidden6!G68</f>
        <v>5</v>
      </c>
      <c r="F90" s="133">
        <f>hidden6!H68</f>
        <v>1</v>
      </c>
      <c r="G90" s="133">
        <f>hidden6!I68</f>
        <v>0</v>
      </c>
      <c r="H90" s="85">
        <f t="shared" si="2"/>
        <v>0</v>
      </c>
      <c r="I90" s="86">
        <f t="shared" si="3"/>
        <v>-1</v>
      </c>
    </row>
    <row r="91" spans="1:9" ht="145.19999999999999" x14ac:dyDescent="0.25">
      <c r="A91" s="319">
        <v>2707</v>
      </c>
      <c r="B91" s="140" t="s">
        <v>350</v>
      </c>
      <c r="C91" s="321" t="s">
        <v>351</v>
      </c>
      <c r="D91" s="133">
        <f>hidden6!F69</f>
        <v>10</v>
      </c>
      <c r="E91" s="133">
        <f>hidden6!G69</f>
        <v>10</v>
      </c>
      <c r="F91" s="133">
        <f>hidden6!H69</f>
        <v>0</v>
      </c>
      <c r="G91" s="133">
        <f>hidden6!I69</f>
        <v>0</v>
      </c>
      <c r="H91" s="85" t="str">
        <f t="shared" si="2"/>
        <v/>
      </c>
      <c r="I91" s="86">
        <f t="shared" si="3"/>
        <v>0</v>
      </c>
    </row>
    <row r="92" spans="1:9" ht="13.8" x14ac:dyDescent="0.25">
      <c r="A92" s="320"/>
      <c r="B92" s="159" t="s">
        <v>25</v>
      </c>
      <c r="C92" s="322"/>
      <c r="D92" s="133">
        <f>hidden6!F70</f>
        <v>10</v>
      </c>
      <c r="E92" s="133">
        <f>hidden6!G70</f>
        <v>10</v>
      </c>
      <c r="F92" s="133">
        <f>hidden6!H70</f>
        <v>0</v>
      </c>
      <c r="G92" s="133">
        <f>hidden6!I70</f>
        <v>0</v>
      </c>
      <c r="H92" s="85" t="str">
        <f t="shared" si="2"/>
        <v/>
      </c>
      <c r="I92" s="86">
        <f t="shared" si="3"/>
        <v>0</v>
      </c>
    </row>
    <row r="93" spans="1:9" ht="158.4" x14ac:dyDescent="0.25">
      <c r="A93" s="319">
        <v>2710</v>
      </c>
      <c r="B93" s="140" t="s">
        <v>352</v>
      </c>
      <c r="C93" s="321" t="s">
        <v>353</v>
      </c>
      <c r="D93" s="133">
        <f>hidden6!F71</f>
        <v>15690</v>
      </c>
      <c r="E93" s="133">
        <f>hidden6!G71</f>
        <v>2046</v>
      </c>
      <c r="F93" s="133">
        <f>hidden6!H71</f>
        <v>12195</v>
      </c>
      <c r="G93" s="133">
        <f>hidden6!I71</f>
        <v>1449</v>
      </c>
      <c r="H93" s="85">
        <f t="shared" si="2"/>
        <v>11.881918819188192</v>
      </c>
      <c r="I93" s="86">
        <f t="shared" si="3"/>
        <v>-10746</v>
      </c>
    </row>
    <row r="94" spans="1:9" ht="13.8" x14ac:dyDescent="0.25">
      <c r="A94" s="320"/>
      <c r="B94" s="159" t="s">
        <v>25</v>
      </c>
      <c r="C94" s="322"/>
      <c r="D94" s="133">
        <f>hidden6!F72</f>
        <v>15690</v>
      </c>
      <c r="E94" s="133">
        <f>hidden6!G72</f>
        <v>2046</v>
      </c>
      <c r="F94" s="133">
        <f>hidden6!H72</f>
        <v>12195</v>
      </c>
      <c r="G94" s="133">
        <f>hidden6!I72</f>
        <v>1449</v>
      </c>
      <c r="H94" s="85">
        <f t="shared" si="2"/>
        <v>11.881918819188192</v>
      </c>
      <c r="I94" s="86">
        <f t="shared" si="3"/>
        <v>-10746</v>
      </c>
    </row>
    <row r="95" spans="1:9" ht="142.5" customHeight="1" x14ac:dyDescent="0.25">
      <c r="A95" s="319">
        <v>2714</v>
      </c>
      <c r="B95" s="140" t="s">
        <v>495</v>
      </c>
      <c r="C95" s="321" t="s">
        <v>496</v>
      </c>
      <c r="D95" s="133">
        <f>hidden6!F73</f>
        <v>37269</v>
      </c>
      <c r="E95" s="133">
        <f>hidden6!G73</f>
        <v>9098</v>
      </c>
      <c r="F95" s="133">
        <f>hidden6!H73</f>
        <v>12748</v>
      </c>
      <c r="G95" s="133">
        <f>hidden6!I73</f>
        <v>15423</v>
      </c>
      <c r="H95" s="85">
        <f t="shared" si="2"/>
        <v>120.98368371509255</v>
      </c>
      <c r="I95" s="86">
        <f t="shared" si="3"/>
        <v>2675</v>
      </c>
    </row>
    <row r="96" spans="1:9" ht="13.8" x14ac:dyDescent="0.25">
      <c r="A96" s="320"/>
      <c r="B96" s="159" t="s">
        <v>25</v>
      </c>
      <c r="C96" s="322"/>
      <c r="D96" s="133">
        <f>hidden6!F74</f>
        <v>37269</v>
      </c>
      <c r="E96" s="133">
        <f>hidden6!G74</f>
        <v>9098</v>
      </c>
      <c r="F96" s="133">
        <f>hidden6!H74</f>
        <v>12748</v>
      </c>
      <c r="G96" s="133">
        <f>hidden6!I74</f>
        <v>15423</v>
      </c>
      <c r="H96" s="85">
        <f t="shared" si="2"/>
        <v>120.98368371509255</v>
      </c>
      <c r="I96" s="86">
        <f t="shared" si="3"/>
        <v>2675</v>
      </c>
    </row>
    <row r="97" spans="1:9" x14ac:dyDescent="0.25">
      <c r="A97" s="153"/>
      <c r="B97" s="152" t="s">
        <v>354</v>
      </c>
      <c r="C97" s="132"/>
      <c r="D97" s="132"/>
      <c r="E97" s="132"/>
      <c r="F97" s="132"/>
      <c r="G97" s="132"/>
      <c r="H97" s="85" t="str">
        <f t="shared" si="2"/>
        <v/>
      </c>
      <c r="I97" s="86" t="str">
        <f t="shared" si="3"/>
        <v/>
      </c>
    </row>
    <row r="98" spans="1:9" ht="132" x14ac:dyDescent="0.25">
      <c r="A98" s="319">
        <v>2716</v>
      </c>
      <c r="B98" s="140" t="s">
        <v>355</v>
      </c>
      <c r="C98" s="321" t="s">
        <v>356</v>
      </c>
      <c r="D98" s="133">
        <f>hidden6!F75</f>
        <v>39</v>
      </c>
      <c r="E98" s="133">
        <f>hidden6!G75</f>
        <v>1</v>
      </c>
      <c r="F98" s="133">
        <f>hidden6!H75</f>
        <v>9</v>
      </c>
      <c r="G98" s="133">
        <f>hidden6!I75</f>
        <v>29</v>
      </c>
      <c r="H98" s="85">
        <f t="shared" si="2"/>
        <v>322.22222222222223</v>
      </c>
      <c r="I98" s="86">
        <f t="shared" si="3"/>
        <v>20</v>
      </c>
    </row>
    <row r="99" spans="1:9" ht="13.8" x14ac:dyDescent="0.25">
      <c r="A99" s="320"/>
      <c r="B99" s="159" t="s">
        <v>25</v>
      </c>
      <c r="C99" s="322"/>
      <c r="D99" s="133">
        <f>hidden6!F76</f>
        <v>39</v>
      </c>
      <c r="E99" s="133">
        <f>hidden6!G76</f>
        <v>1</v>
      </c>
      <c r="F99" s="133">
        <f>hidden6!H76</f>
        <v>9</v>
      </c>
      <c r="G99" s="133">
        <f>hidden6!I76</f>
        <v>29</v>
      </c>
      <c r="H99" s="85">
        <f t="shared" si="2"/>
        <v>322.22222222222223</v>
      </c>
      <c r="I99" s="86">
        <f t="shared" si="3"/>
        <v>20</v>
      </c>
    </row>
    <row r="100" spans="1:9" ht="145.19999999999999" x14ac:dyDescent="0.25">
      <c r="A100" s="319">
        <v>2720</v>
      </c>
      <c r="B100" s="140" t="s">
        <v>357</v>
      </c>
      <c r="C100" s="321" t="s">
        <v>358</v>
      </c>
      <c r="D100" s="133">
        <f>hidden6!F77</f>
        <v>659</v>
      </c>
      <c r="E100" s="133">
        <f>hidden6!G77</f>
        <v>55</v>
      </c>
      <c r="F100" s="133">
        <f>hidden6!H77</f>
        <v>409</v>
      </c>
      <c r="G100" s="133">
        <f>hidden6!I77</f>
        <v>195</v>
      </c>
      <c r="H100" s="85">
        <f t="shared" si="2"/>
        <v>47.677261613691932</v>
      </c>
      <c r="I100" s="86">
        <f t="shared" si="3"/>
        <v>-214</v>
      </c>
    </row>
    <row r="101" spans="1:9" ht="13.8" x14ac:dyDescent="0.25">
      <c r="A101" s="320"/>
      <c r="B101" s="159" t="s">
        <v>25</v>
      </c>
      <c r="C101" s="322"/>
      <c r="D101" s="133">
        <f>hidden6!F78</f>
        <v>659</v>
      </c>
      <c r="E101" s="133">
        <f>hidden6!G78</f>
        <v>55</v>
      </c>
      <c r="F101" s="133">
        <f>hidden6!H78</f>
        <v>409</v>
      </c>
      <c r="G101" s="133">
        <f>hidden6!I78</f>
        <v>195</v>
      </c>
      <c r="H101" s="85">
        <f t="shared" si="2"/>
        <v>47.677261613691932</v>
      </c>
      <c r="I101" s="86">
        <f t="shared" si="3"/>
        <v>-214</v>
      </c>
    </row>
    <row r="102" spans="1:9" ht="145.19999999999999" x14ac:dyDescent="0.25">
      <c r="A102" s="319">
        <v>2723</v>
      </c>
      <c r="B102" s="140" t="s">
        <v>359</v>
      </c>
      <c r="C102" s="321" t="s">
        <v>360</v>
      </c>
      <c r="D102" s="133">
        <f>hidden6!F79</f>
        <v>136</v>
      </c>
      <c r="E102" s="133">
        <f>hidden6!G79</f>
        <v>64</v>
      </c>
      <c r="F102" s="133">
        <f>hidden6!H79</f>
        <v>45</v>
      </c>
      <c r="G102" s="133">
        <f>hidden6!I79</f>
        <v>27</v>
      </c>
      <c r="H102" s="85">
        <f t="shared" si="2"/>
        <v>60</v>
      </c>
      <c r="I102" s="86">
        <f t="shared" si="3"/>
        <v>-18</v>
      </c>
    </row>
    <row r="103" spans="1:9" ht="13.8" x14ac:dyDescent="0.25">
      <c r="A103" s="320"/>
      <c r="B103" s="159" t="s">
        <v>25</v>
      </c>
      <c r="C103" s="322"/>
      <c r="D103" s="133">
        <f>hidden6!F80</f>
        <v>136</v>
      </c>
      <c r="E103" s="133">
        <f>hidden6!G80</f>
        <v>64</v>
      </c>
      <c r="F103" s="133">
        <f>hidden6!H80</f>
        <v>45</v>
      </c>
      <c r="G103" s="133">
        <f>hidden6!I80</f>
        <v>27</v>
      </c>
      <c r="H103" s="85">
        <f t="shared" si="2"/>
        <v>60</v>
      </c>
      <c r="I103" s="86">
        <f t="shared" si="3"/>
        <v>-18</v>
      </c>
    </row>
    <row r="104" spans="1:9" ht="164.7" customHeight="1" x14ac:dyDescent="0.25">
      <c r="A104" s="141">
        <v>2724</v>
      </c>
      <c r="B104" s="161" t="s">
        <v>497</v>
      </c>
      <c r="C104" s="321" t="s">
        <v>498</v>
      </c>
      <c r="D104" s="133">
        <f>hidden6!F81</f>
        <v>153457</v>
      </c>
      <c r="E104" s="133">
        <f>hidden6!G81</f>
        <v>34511</v>
      </c>
      <c r="F104" s="133">
        <f>hidden6!H81</f>
        <v>54778</v>
      </c>
      <c r="G104" s="133">
        <f>hidden6!I81</f>
        <v>64168</v>
      </c>
      <c r="H104" s="85">
        <f t="shared" si="2"/>
        <v>117.14191828836394</v>
      </c>
      <c r="I104" s="86">
        <f t="shared" si="3"/>
        <v>9390</v>
      </c>
    </row>
    <row r="105" spans="1:9" ht="13.8" x14ac:dyDescent="0.25">
      <c r="A105" s="137"/>
      <c r="B105" s="159" t="s">
        <v>25</v>
      </c>
      <c r="C105" s="322"/>
      <c r="D105" s="133">
        <f>hidden6!F82</f>
        <v>153457</v>
      </c>
      <c r="E105" s="133">
        <f>hidden6!G82</f>
        <v>34511</v>
      </c>
      <c r="F105" s="133">
        <f>hidden6!H82</f>
        <v>54778</v>
      </c>
      <c r="G105" s="133">
        <f>hidden6!I82</f>
        <v>64168</v>
      </c>
      <c r="H105" s="85">
        <f t="shared" si="2"/>
        <v>117.14191828836394</v>
      </c>
      <c r="I105" s="86">
        <f t="shared" si="3"/>
        <v>9390</v>
      </c>
    </row>
    <row r="106" spans="1:9" ht="153" customHeight="1" x14ac:dyDescent="0.25">
      <c r="A106" s="319">
        <v>2725</v>
      </c>
      <c r="B106" s="140" t="s">
        <v>500</v>
      </c>
      <c r="C106" s="321" t="s">
        <v>499</v>
      </c>
      <c r="D106" s="133">
        <f>hidden6!F83</f>
        <v>1779</v>
      </c>
      <c r="E106" s="133">
        <f>hidden6!G83</f>
        <v>808</v>
      </c>
      <c r="F106" s="133">
        <f>hidden6!H83</f>
        <v>595</v>
      </c>
      <c r="G106" s="133">
        <f>hidden6!I83</f>
        <v>376</v>
      </c>
      <c r="H106" s="85">
        <f t="shared" si="2"/>
        <v>63.193277310924366</v>
      </c>
      <c r="I106" s="86">
        <f t="shared" si="3"/>
        <v>-219</v>
      </c>
    </row>
    <row r="107" spans="1:9" ht="13.8" x14ac:dyDescent="0.25">
      <c r="A107" s="320"/>
      <c r="B107" s="159" t="s">
        <v>25</v>
      </c>
      <c r="C107" s="322"/>
      <c r="D107" s="133">
        <f>hidden6!F84</f>
        <v>1779</v>
      </c>
      <c r="E107" s="133">
        <f>hidden6!G84</f>
        <v>808</v>
      </c>
      <c r="F107" s="133">
        <f>hidden6!H84</f>
        <v>595</v>
      </c>
      <c r="G107" s="133">
        <f>hidden6!I84</f>
        <v>376</v>
      </c>
      <c r="H107" s="85">
        <f t="shared" si="2"/>
        <v>63.193277310924366</v>
      </c>
      <c r="I107" s="86">
        <f t="shared" si="3"/>
        <v>-219</v>
      </c>
    </row>
    <row r="108" spans="1:9" x14ac:dyDescent="0.25">
      <c r="A108" s="153"/>
      <c r="B108" s="152" t="s">
        <v>361</v>
      </c>
      <c r="C108" s="132"/>
      <c r="D108" s="132"/>
      <c r="E108" s="132"/>
      <c r="F108" s="132"/>
      <c r="G108" s="132"/>
      <c r="H108" s="85" t="str">
        <f t="shared" si="2"/>
        <v/>
      </c>
      <c r="I108" s="86" t="str">
        <f t="shared" si="3"/>
        <v/>
      </c>
    </row>
    <row r="109" spans="1:9" ht="118.8" x14ac:dyDescent="0.25">
      <c r="A109" s="319">
        <v>2729</v>
      </c>
      <c r="B109" s="140" t="s">
        <v>362</v>
      </c>
      <c r="C109" s="321" t="s">
        <v>363</v>
      </c>
      <c r="D109" s="133">
        <f>hidden6!F85</f>
        <v>0</v>
      </c>
      <c r="E109" s="133">
        <f>hidden6!G85</f>
        <v>0</v>
      </c>
      <c r="F109" s="133">
        <f>hidden6!H85</f>
        <v>0</v>
      </c>
      <c r="G109" s="133">
        <f>hidden6!I85</f>
        <v>0</v>
      </c>
      <c r="H109" s="85" t="str">
        <f t="shared" si="2"/>
        <v/>
      </c>
      <c r="I109" s="86">
        <f t="shared" si="3"/>
        <v>0</v>
      </c>
    </row>
    <row r="110" spans="1:9" ht="13.8" x14ac:dyDescent="0.25">
      <c r="A110" s="320"/>
      <c r="B110" s="159" t="s">
        <v>25</v>
      </c>
      <c r="C110" s="322"/>
      <c r="D110" s="133">
        <f>hidden6!F86</f>
        <v>0</v>
      </c>
      <c r="E110" s="133">
        <f>hidden6!G86</f>
        <v>0</v>
      </c>
      <c r="F110" s="133">
        <f>hidden6!H86</f>
        <v>0</v>
      </c>
      <c r="G110" s="133">
        <f>hidden6!I86</f>
        <v>0</v>
      </c>
      <c r="H110" s="85" t="str">
        <f t="shared" si="2"/>
        <v/>
      </c>
      <c r="I110" s="86">
        <f t="shared" si="3"/>
        <v>0</v>
      </c>
    </row>
    <row r="111" spans="1:9" x14ac:dyDescent="0.25">
      <c r="A111" s="153"/>
      <c r="B111" s="152" t="s">
        <v>364</v>
      </c>
      <c r="C111" s="132"/>
      <c r="D111" s="132"/>
      <c r="E111" s="132"/>
      <c r="F111" s="132"/>
      <c r="G111" s="132"/>
      <c r="H111" s="85" t="str">
        <f t="shared" si="2"/>
        <v/>
      </c>
      <c r="I111" s="86" t="str">
        <f t="shared" si="3"/>
        <v/>
      </c>
    </row>
    <row r="112" spans="1:9" ht="155.69999999999999" customHeight="1" x14ac:dyDescent="0.25">
      <c r="A112" s="319">
        <v>2731</v>
      </c>
      <c r="B112" s="140" t="s">
        <v>365</v>
      </c>
      <c r="C112" s="321" t="s">
        <v>366</v>
      </c>
      <c r="D112" s="133">
        <f>hidden6!F87</f>
        <v>2</v>
      </c>
      <c r="E112" s="133">
        <f>hidden6!G87</f>
        <v>0</v>
      </c>
      <c r="F112" s="133">
        <f>hidden6!H87</f>
        <v>0</v>
      </c>
      <c r="G112" s="133">
        <f>hidden6!I87</f>
        <v>2</v>
      </c>
      <c r="H112" s="85" t="str">
        <f t="shared" si="2"/>
        <v/>
      </c>
      <c r="I112" s="86">
        <f t="shared" si="3"/>
        <v>2</v>
      </c>
    </row>
    <row r="113" spans="1:9" ht="13.8" x14ac:dyDescent="0.25">
      <c r="A113" s="320"/>
      <c r="B113" s="160" t="s">
        <v>25</v>
      </c>
      <c r="C113" s="328"/>
      <c r="D113" s="133">
        <f>hidden6!F88</f>
        <v>2</v>
      </c>
      <c r="E113" s="133">
        <f>hidden6!G88</f>
        <v>0</v>
      </c>
      <c r="F113" s="133">
        <f>hidden6!H88</f>
        <v>0</v>
      </c>
      <c r="G113" s="133">
        <f>hidden6!I88</f>
        <v>2</v>
      </c>
      <c r="H113" s="85" t="str">
        <f t="shared" si="2"/>
        <v/>
      </c>
      <c r="I113" s="86">
        <f t="shared" si="3"/>
        <v>2</v>
      </c>
    </row>
    <row r="114" spans="1:9" ht="92.4" x14ac:dyDescent="0.25">
      <c r="A114" s="319">
        <v>2734</v>
      </c>
      <c r="B114" s="140" t="s">
        <v>367</v>
      </c>
      <c r="C114" s="321" t="s">
        <v>368</v>
      </c>
      <c r="D114" s="133">
        <f>hidden6!F89</f>
        <v>91</v>
      </c>
      <c r="E114" s="133">
        <f>hidden6!G89</f>
        <v>12</v>
      </c>
      <c r="F114" s="133">
        <f>hidden6!H89</f>
        <v>43</v>
      </c>
      <c r="G114" s="133">
        <f>hidden6!I89</f>
        <v>36</v>
      </c>
      <c r="H114" s="85">
        <f t="shared" si="2"/>
        <v>83.720930232558146</v>
      </c>
      <c r="I114" s="86">
        <f t="shared" si="3"/>
        <v>-7</v>
      </c>
    </row>
    <row r="115" spans="1:9" ht="13.8" x14ac:dyDescent="0.25">
      <c r="A115" s="320"/>
      <c r="B115" s="159" t="s">
        <v>25</v>
      </c>
      <c r="C115" s="322"/>
      <c r="D115" s="133">
        <f>hidden6!F90</f>
        <v>91</v>
      </c>
      <c r="E115" s="133">
        <f>hidden6!G90</f>
        <v>12</v>
      </c>
      <c r="F115" s="133">
        <f>hidden6!H90</f>
        <v>43</v>
      </c>
      <c r="G115" s="133">
        <f>hidden6!I90</f>
        <v>36</v>
      </c>
      <c r="H115" s="85">
        <f t="shared" si="2"/>
        <v>83.720930232558146</v>
      </c>
      <c r="I115" s="86">
        <f t="shared" si="3"/>
        <v>-7</v>
      </c>
    </row>
    <row r="116" spans="1:9" ht="118.8" x14ac:dyDescent="0.25">
      <c r="A116" s="319">
        <v>2737</v>
      </c>
      <c r="B116" s="138" t="s">
        <v>369</v>
      </c>
      <c r="C116" s="328" t="s">
        <v>370</v>
      </c>
      <c r="D116" s="133">
        <f>hidden6!F91</f>
        <v>0</v>
      </c>
      <c r="E116" s="133">
        <f>hidden6!G91</f>
        <v>0</v>
      </c>
      <c r="F116" s="133">
        <f>hidden6!H91</f>
        <v>0</v>
      </c>
      <c r="G116" s="133">
        <f>hidden6!I91</f>
        <v>0</v>
      </c>
      <c r="H116" s="85" t="str">
        <f t="shared" si="2"/>
        <v/>
      </c>
      <c r="I116" s="86">
        <f t="shared" si="3"/>
        <v>0</v>
      </c>
    </row>
    <row r="117" spans="1:9" ht="13.8" x14ac:dyDescent="0.25">
      <c r="A117" s="320"/>
      <c r="B117" s="159" t="s">
        <v>25</v>
      </c>
      <c r="C117" s="322"/>
      <c r="D117" s="133">
        <f>hidden6!F92</f>
        <v>0</v>
      </c>
      <c r="E117" s="133">
        <f>hidden6!G92</f>
        <v>0</v>
      </c>
      <c r="F117" s="133">
        <f>hidden6!H92</f>
        <v>0</v>
      </c>
      <c r="G117" s="133">
        <f>hidden6!I92</f>
        <v>0</v>
      </c>
      <c r="H117" s="85" t="str">
        <f t="shared" si="2"/>
        <v/>
      </c>
      <c r="I117" s="86">
        <f t="shared" si="3"/>
        <v>0</v>
      </c>
    </row>
    <row r="118" spans="1:9" ht="158.4" x14ac:dyDescent="0.25">
      <c r="A118" s="319">
        <v>2740</v>
      </c>
      <c r="B118" s="140" t="s">
        <v>371</v>
      </c>
      <c r="C118" s="321" t="s">
        <v>372</v>
      </c>
      <c r="D118" s="133">
        <f>hidden6!F93</f>
        <v>1</v>
      </c>
      <c r="E118" s="133">
        <f>hidden6!G93</f>
        <v>0</v>
      </c>
      <c r="F118" s="133">
        <f>hidden6!H93</f>
        <v>0</v>
      </c>
      <c r="G118" s="133">
        <f>hidden6!I93</f>
        <v>1</v>
      </c>
      <c r="H118" s="85" t="str">
        <f t="shared" si="2"/>
        <v/>
      </c>
      <c r="I118" s="86">
        <f t="shared" si="3"/>
        <v>1</v>
      </c>
    </row>
    <row r="119" spans="1:9" ht="13.8" x14ac:dyDescent="0.25">
      <c r="A119" s="320"/>
      <c r="B119" s="159" t="s">
        <v>25</v>
      </c>
      <c r="C119" s="322"/>
      <c r="D119" s="133">
        <f>hidden6!F94</f>
        <v>1</v>
      </c>
      <c r="E119" s="133">
        <f>hidden6!G94</f>
        <v>0</v>
      </c>
      <c r="F119" s="133">
        <f>hidden6!H94</f>
        <v>0</v>
      </c>
      <c r="G119" s="133">
        <f>hidden6!I94</f>
        <v>1</v>
      </c>
      <c r="H119" s="85" t="str">
        <f t="shared" si="2"/>
        <v/>
      </c>
      <c r="I119" s="86">
        <f t="shared" si="3"/>
        <v>1</v>
      </c>
    </row>
    <row r="120" spans="1:9" ht="92.4" x14ac:dyDescent="0.25">
      <c r="A120" s="319">
        <v>2743</v>
      </c>
      <c r="B120" s="140" t="s">
        <v>373</v>
      </c>
      <c r="C120" s="321" t="s">
        <v>374</v>
      </c>
      <c r="D120" s="133">
        <f>hidden6!F95</f>
        <v>12</v>
      </c>
      <c r="E120" s="133">
        <f>hidden6!G95</f>
        <v>6</v>
      </c>
      <c r="F120" s="133">
        <f>hidden6!H95</f>
        <v>6</v>
      </c>
      <c r="G120" s="133">
        <f>hidden6!I95</f>
        <v>0</v>
      </c>
      <c r="H120" s="85">
        <f t="shared" si="2"/>
        <v>0</v>
      </c>
      <c r="I120" s="86">
        <f t="shared" si="3"/>
        <v>-6</v>
      </c>
    </row>
    <row r="121" spans="1:9" ht="13.8" x14ac:dyDescent="0.25">
      <c r="A121" s="320"/>
      <c r="B121" s="159" t="s">
        <v>25</v>
      </c>
      <c r="C121" s="322"/>
      <c r="D121" s="133">
        <f>hidden6!F96</f>
        <v>12</v>
      </c>
      <c r="E121" s="133">
        <f>hidden6!G96</f>
        <v>6</v>
      </c>
      <c r="F121" s="133">
        <f>hidden6!H96</f>
        <v>6</v>
      </c>
      <c r="G121" s="133">
        <f>hidden6!I96</f>
        <v>0</v>
      </c>
      <c r="H121" s="85">
        <f t="shared" si="2"/>
        <v>0</v>
      </c>
      <c r="I121" s="86">
        <f t="shared" si="3"/>
        <v>-6</v>
      </c>
    </row>
    <row r="122" spans="1:9" x14ac:dyDescent="0.25">
      <c r="A122" s="153"/>
      <c r="B122" s="152" t="s">
        <v>375</v>
      </c>
      <c r="C122" s="132"/>
      <c r="D122" s="132"/>
      <c r="E122" s="132"/>
      <c r="F122" s="132"/>
      <c r="G122" s="132"/>
      <c r="H122" s="85" t="str">
        <f t="shared" si="2"/>
        <v/>
      </c>
      <c r="I122" s="86" t="str">
        <f t="shared" si="3"/>
        <v/>
      </c>
    </row>
    <row r="123" spans="1:9" ht="39.6" x14ac:dyDescent="0.25">
      <c r="A123" s="319">
        <v>2746</v>
      </c>
      <c r="B123" s="140" t="s">
        <v>376</v>
      </c>
      <c r="C123" s="321" t="s">
        <v>377</v>
      </c>
      <c r="D123" s="133">
        <f>hidden6!F97</f>
        <v>-3149</v>
      </c>
      <c r="E123" s="133">
        <f>hidden6!G97</f>
        <v>-8288</v>
      </c>
      <c r="F123" s="133">
        <f>hidden6!H97</f>
        <v>-910</v>
      </c>
      <c r="G123" s="133">
        <f>hidden6!I97</f>
        <v>6049</v>
      </c>
      <c r="H123" s="85" t="str">
        <f t="shared" si="2"/>
        <v/>
      </c>
      <c r="I123" s="86">
        <f t="shared" si="3"/>
        <v>6959</v>
      </c>
    </row>
    <row r="124" spans="1:9" ht="13.8" x14ac:dyDescent="0.25">
      <c r="A124" s="320"/>
      <c r="B124" s="159" t="s">
        <v>25</v>
      </c>
      <c r="C124" s="322"/>
      <c r="D124" s="133">
        <f>hidden6!F98</f>
        <v>-3149</v>
      </c>
      <c r="E124" s="133">
        <f>hidden6!G98</f>
        <v>-8288</v>
      </c>
      <c r="F124" s="133">
        <f>hidden6!H98</f>
        <v>-910</v>
      </c>
      <c r="G124" s="133">
        <f>hidden6!I98</f>
        <v>6049</v>
      </c>
      <c r="H124" s="85" t="str">
        <f t="shared" si="2"/>
        <v/>
      </c>
      <c r="I124" s="86">
        <f t="shared" si="3"/>
        <v>6959</v>
      </c>
    </row>
    <row r="125" spans="1:9" ht="66" x14ac:dyDescent="0.25">
      <c r="A125" s="319">
        <v>2749</v>
      </c>
      <c r="B125" s="140" t="s">
        <v>378</v>
      </c>
      <c r="C125" s="321" t="s">
        <v>379</v>
      </c>
      <c r="D125" s="133">
        <f>hidden6!F99</f>
        <v>378606</v>
      </c>
      <c r="E125" s="133">
        <f>hidden6!G99</f>
        <v>117381</v>
      </c>
      <c r="F125" s="133">
        <f>hidden6!H99</f>
        <v>-27717</v>
      </c>
      <c r="G125" s="133">
        <f>hidden6!I99</f>
        <v>288942</v>
      </c>
      <c r="H125" s="85" t="str">
        <f t="shared" si="2"/>
        <v/>
      </c>
      <c r="I125" s="86">
        <f t="shared" si="3"/>
        <v>316659</v>
      </c>
    </row>
    <row r="126" spans="1:9" ht="13.8" x14ac:dyDescent="0.25">
      <c r="A126" s="320"/>
      <c r="B126" s="159" t="s">
        <v>25</v>
      </c>
      <c r="C126" s="322"/>
      <c r="D126" s="133">
        <f>hidden6!F100</f>
        <v>378606</v>
      </c>
      <c r="E126" s="133">
        <f>hidden6!G100</f>
        <v>117381</v>
      </c>
      <c r="F126" s="133">
        <f>hidden6!H100</f>
        <v>-27717</v>
      </c>
      <c r="G126" s="133">
        <f>hidden6!I100</f>
        <v>288942</v>
      </c>
      <c r="H126" s="85" t="str">
        <f t="shared" si="2"/>
        <v/>
      </c>
      <c r="I126" s="86">
        <f t="shared" si="3"/>
        <v>316659</v>
      </c>
    </row>
    <row r="127" spans="1:9" ht="52.8" x14ac:dyDescent="0.25">
      <c r="A127" s="319">
        <v>2752</v>
      </c>
      <c r="B127" s="140" t="s">
        <v>380</v>
      </c>
      <c r="C127" s="321" t="s">
        <v>381</v>
      </c>
      <c r="D127" s="133">
        <f>hidden6!F101</f>
        <v>-1824</v>
      </c>
      <c r="E127" s="133">
        <f>hidden6!G101</f>
        <v>-819</v>
      </c>
      <c r="F127" s="133">
        <f>hidden6!H101</f>
        <v>-458</v>
      </c>
      <c r="G127" s="133">
        <f>hidden6!I101</f>
        <v>-547</v>
      </c>
      <c r="H127" s="85">
        <f t="shared" si="2"/>
        <v>83.729433272394886</v>
      </c>
      <c r="I127" s="86">
        <f t="shared" si="3"/>
        <v>-89</v>
      </c>
    </row>
    <row r="128" spans="1:9" ht="13.8" x14ac:dyDescent="0.25">
      <c r="A128" s="320"/>
      <c r="B128" s="159" t="s">
        <v>25</v>
      </c>
      <c r="C128" s="322"/>
      <c r="D128" s="133">
        <f>hidden6!F102</f>
        <v>-1824</v>
      </c>
      <c r="E128" s="133">
        <f>hidden6!G102</f>
        <v>-819</v>
      </c>
      <c r="F128" s="133">
        <f>hidden6!H102</f>
        <v>-458</v>
      </c>
      <c r="G128" s="133">
        <f>hidden6!I102</f>
        <v>-547</v>
      </c>
      <c r="H128" s="85">
        <f t="shared" si="2"/>
        <v>83.729433272394886</v>
      </c>
      <c r="I128" s="86">
        <f t="shared" si="3"/>
        <v>-89</v>
      </c>
    </row>
    <row r="129" spans="1:9" ht="79.2" x14ac:dyDescent="0.25">
      <c r="A129" s="319">
        <v>2755</v>
      </c>
      <c r="B129" s="140" t="s">
        <v>382</v>
      </c>
      <c r="C129" s="321" t="s">
        <v>383</v>
      </c>
      <c r="D129" s="133">
        <f>hidden6!F103</f>
        <v>-40</v>
      </c>
      <c r="E129" s="133">
        <f>hidden6!G103</f>
        <v>-11</v>
      </c>
      <c r="F129" s="133">
        <f>hidden6!H103</f>
        <v>-17</v>
      </c>
      <c r="G129" s="133">
        <f>hidden6!I103</f>
        <v>-12</v>
      </c>
      <c r="H129" s="85">
        <f t="shared" si="2"/>
        <v>141.66666666666669</v>
      </c>
      <c r="I129" s="86">
        <f t="shared" si="3"/>
        <v>5</v>
      </c>
    </row>
    <row r="130" spans="1:9" ht="13.8" x14ac:dyDescent="0.25">
      <c r="A130" s="320"/>
      <c r="B130" s="159" t="s">
        <v>25</v>
      </c>
      <c r="C130" s="322"/>
      <c r="D130" s="133">
        <f>hidden6!F104</f>
        <v>-40</v>
      </c>
      <c r="E130" s="133">
        <f>hidden6!G104</f>
        <v>-11</v>
      </c>
      <c r="F130" s="133">
        <f>hidden6!H104</f>
        <v>-17</v>
      </c>
      <c r="G130" s="133">
        <f>hidden6!I104</f>
        <v>-12</v>
      </c>
      <c r="H130" s="85">
        <f t="shared" si="2"/>
        <v>141.66666666666669</v>
      </c>
      <c r="I130" s="86">
        <f t="shared" si="3"/>
        <v>5</v>
      </c>
    </row>
    <row r="131" spans="1:9" ht="52.8" x14ac:dyDescent="0.25">
      <c r="A131" s="319">
        <v>2758</v>
      </c>
      <c r="B131" s="140" t="s">
        <v>384</v>
      </c>
      <c r="C131" s="321" t="s">
        <v>385</v>
      </c>
      <c r="D131" s="133">
        <f>hidden6!F105</f>
        <v>-1378</v>
      </c>
      <c r="E131" s="133">
        <f>hidden6!G105</f>
        <v>-89</v>
      </c>
      <c r="F131" s="133">
        <f>hidden6!H105</f>
        <v>-181</v>
      </c>
      <c r="G131" s="133">
        <f>hidden6!I105</f>
        <v>-1108</v>
      </c>
      <c r="H131" s="85">
        <f t="shared" si="2"/>
        <v>16.335740072202164</v>
      </c>
      <c r="I131" s="86">
        <f t="shared" si="3"/>
        <v>-927</v>
      </c>
    </row>
    <row r="132" spans="1:9" ht="13.8" x14ac:dyDescent="0.25">
      <c r="A132" s="320"/>
      <c r="B132" s="159" t="s">
        <v>25</v>
      </c>
      <c r="C132" s="322"/>
      <c r="D132" s="133">
        <f>hidden6!F106</f>
        <v>-1378</v>
      </c>
      <c r="E132" s="133">
        <f>hidden6!G106</f>
        <v>-89</v>
      </c>
      <c r="F132" s="133">
        <f>hidden6!H106</f>
        <v>-181</v>
      </c>
      <c r="G132" s="133">
        <f>hidden6!I106</f>
        <v>-1108</v>
      </c>
      <c r="H132" s="85">
        <f t="shared" si="2"/>
        <v>16.335740072202164</v>
      </c>
      <c r="I132" s="86">
        <f t="shared" si="3"/>
        <v>-927</v>
      </c>
    </row>
    <row r="133" spans="1:9" ht="79.2" x14ac:dyDescent="0.25">
      <c r="A133" s="319">
        <v>2761</v>
      </c>
      <c r="B133" s="140" t="s">
        <v>386</v>
      </c>
      <c r="C133" s="321" t="s">
        <v>387</v>
      </c>
      <c r="D133" s="133">
        <f>hidden6!F107</f>
        <v>100</v>
      </c>
      <c r="E133" s="133">
        <f>hidden6!G107</f>
        <v>29</v>
      </c>
      <c r="F133" s="133">
        <f>hidden6!H107</f>
        <v>-39</v>
      </c>
      <c r="G133" s="133">
        <f>hidden6!I107</f>
        <v>110</v>
      </c>
      <c r="H133" s="85" t="str">
        <f t="shared" si="2"/>
        <v/>
      </c>
      <c r="I133" s="86">
        <f t="shared" si="3"/>
        <v>149</v>
      </c>
    </row>
    <row r="134" spans="1:9" ht="13.8" x14ac:dyDescent="0.25">
      <c r="A134" s="320"/>
      <c r="B134" s="159" t="s">
        <v>25</v>
      </c>
      <c r="C134" s="322"/>
      <c r="D134" s="133">
        <f>hidden6!F108</f>
        <v>100</v>
      </c>
      <c r="E134" s="133">
        <f>hidden6!G108</f>
        <v>29</v>
      </c>
      <c r="F134" s="133">
        <f>hidden6!H108</f>
        <v>-39</v>
      </c>
      <c r="G134" s="133">
        <f>hidden6!I108</f>
        <v>110</v>
      </c>
      <c r="H134" s="85" t="str">
        <f t="shared" si="2"/>
        <v/>
      </c>
      <c r="I134" s="86">
        <f t="shared" si="3"/>
        <v>149</v>
      </c>
    </row>
    <row r="135" spans="1:9" ht="52.8" x14ac:dyDescent="0.25">
      <c r="A135" s="319">
        <v>2764</v>
      </c>
      <c r="B135" s="140" t="s">
        <v>388</v>
      </c>
      <c r="C135" s="321" t="s">
        <v>389</v>
      </c>
      <c r="D135" s="133">
        <f>hidden6!F109</f>
        <v>175885</v>
      </c>
      <c r="E135" s="133">
        <f>hidden6!G109</f>
        <v>48491</v>
      </c>
      <c r="F135" s="133">
        <f>hidden6!H109</f>
        <v>4528</v>
      </c>
      <c r="G135" s="133">
        <f>hidden6!I109</f>
        <v>122866</v>
      </c>
      <c r="H135" s="85">
        <f t="shared" si="2"/>
        <v>2713.471731448763</v>
      </c>
      <c r="I135" s="86">
        <f t="shared" si="3"/>
        <v>118338</v>
      </c>
    </row>
    <row r="136" spans="1:9" ht="13.8" x14ac:dyDescent="0.25">
      <c r="A136" s="320"/>
      <c r="B136" s="159" t="s">
        <v>25</v>
      </c>
      <c r="C136" s="322"/>
      <c r="D136" s="133">
        <f>hidden6!F110</f>
        <v>175885</v>
      </c>
      <c r="E136" s="133">
        <f>hidden6!G110</f>
        <v>48491</v>
      </c>
      <c r="F136" s="133">
        <f>hidden6!H110</f>
        <v>4528</v>
      </c>
      <c r="G136" s="133">
        <f>hidden6!I110</f>
        <v>122866</v>
      </c>
      <c r="H136" s="85">
        <f t="shared" si="2"/>
        <v>2713.471731448763</v>
      </c>
      <c r="I136" s="86">
        <f t="shared" si="3"/>
        <v>118338</v>
      </c>
    </row>
    <row r="137" spans="1:9" ht="52.8" x14ac:dyDescent="0.25">
      <c r="A137" s="319">
        <v>2767</v>
      </c>
      <c r="B137" s="140" t="s">
        <v>390</v>
      </c>
      <c r="C137" s="321" t="s">
        <v>391</v>
      </c>
      <c r="D137" s="133">
        <f>hidden6!F111</f>
        <v>-4519</v>
      </c>
      <c r="E137" s="133">
        <f>hidden6!G111</f>
        <v>-4522</v>
      </c>
      <c r="F137" s="133">
        <f>hidden6!H111</f>
        <v>-897</v>
      </c>
      <c r="G137" s="133">
        <f>hidden6!I111</f>
        <v>900</v>
      </c>
      <c r="H137" s="85" t="str">
        <f t="shared" ref="H137:H200" si="4">IF(F137&lt;0,IF(G137&gt;=0,"",(F137/G137)*100),IF(G137&lt;0,"",IF(F137=0,"",(G137/F137)*100)))</f>
        <v/>
      </c>
      <c r="I137" s="86">
        <f t="shared" ref="I137:I200" si="5">IF(G137="","",(G137-F137))</f>
        <v>1797</v>
      </c>
    </row>
    <row r="138" spans="1:9" ht="13.8" x14ac:dyDescent="0.25">
      <c r="A138" s="320"/>
      <c r="B138" s="159" t="s">
        <v>25</v>
      </c>
      <c r="C138" s="322"/>
      <c r="D138" s="133">
        <f>hidden6!F112</f>
        <v>-4519</v>
      </c>
      <c r="E138" s="133">
        <f>hidden6!G112</f>
        <v>-4522</v>
      </c>
      <c r="F138" s="133">
        <f>hidden6!H112</f>
        <v>-897</v>
      </c>
      <c r="G138" s="133">
        <f>hidden6!I112</f>
        <v>900</v>
      </c>
      <c r="H138" s="85" t="str">
        <f t="shared" si="4"/>
        <v/>
      </c>
      <c r="I138" s="86">
        <f t="shared" si="5"/>
        <v>1797</v>
      </c>
    </row>
    <row r="139" spans="1:9" ht="79.2" x14ac:dyDescent="0.25">
      <c r="A139" s="319">
        <v>2770</v>
      </c>
      <c r="B139" s="140" t="s">
        <v>392</v>
      </c>
      <c r="C139" s="321" t="s">
        <v>393</v>
      </c>
      <c r="D139" s="133">
        <f>hidden6!F113</f>
        <v>4461</v>
      </c>
      <c r="E139" s="133">
        <f>hidden6!G113</f>
        <v>1993</v>
      </c>
      <c r="F139" s="133">
        <f>hidden6!H113</f>
        <v>-106</v>
      </c>
      <c r="G139" s="133">
        <f>hidden6!I113</f>
        <v>2574</v>
      </c>
      <c r="H139" s="85" t="str">
        <f t="shared" si="4"/>
        <v/>
      </c>
      <c r="I139" s="86">
        <f t="shared" si="5"/>
        <v>2680</v>
      </c>
    </row>
    <row r="140" spans="1:9" ht="13.8" x14ac:dyDescent="0.25">
      <c r="A140" s="320"/>
      <c r="B140" s="159" t="s">
        <v>25</v>
      </c>
      <c r="C140" s="322"/>
      <c r="D140" s="133">
        <f>hidden6!F114</f>
        <v>4461</v>
      </c>
      <c r="E140" s="133">
        <f>hidden6!G114</f>
        <v>1993</v>
      </c>
      <c r="F140" s="133">
        <f>hidden6!H114</f>
        <v>-106</v>
      </c>
      <c r="G140" s="133">
        <f>hidden6!I114</f>
        <v>2574</v>
      </c>
      <c r="H140" s="85" t="str">
        <f t="shared" si="4"/>
        <v/>
      </c>
      <c r="I140" s="86">
        <f t="shared" si="5"/>
        <v>2680</v>
      </c>
    </row>
    <row r="141" spans="1:9" ht="66" x14ac:dyDescent="0.25">
      <c r="A141" s="319">
        <v>2773</v>
      </c>
      <c r="B141" s="140" t="s">
        <v>394</v>
      </c>
      <c r="C141" s="321" t="s">
        <v>395</v>
      </c>
      <c r="D141" s="133">
        <f>hidden6!F115</f>
        <v>-5</v>
      </c>
      <c r="E141" s="133">
        <f>hidden6!G115</f>
        <v>68</v>
      </c>
      <c r="F141" s="133">
        <f>hidden6!H115</f>
        <v>-77</v>
      </c>
      <c r="G141" s="133">
        <f>hidden6!I115</f>
        <v>4</v>
      </c>
      <c r="H141" s="85" t="str">
        <f t="shared" si="4"/>
        <v/>
      </c>
      <c r="I141" s="86">
        <f t="shared" si="5"/>
        <v>81</v>
      </c>
    </row>
    <row r="142" spans="1:9" ht="13.8" x14ac:dyDescent="0.25">
      <c r="A142" s="320"/>
      <c r="B142" s="159" t="s">
        <v>25</v>
      </c>
      <c r="C142" s="322"/>
      <c r="D142" s="133">
        <f>hidden6!F116</f>
        <v>-5</v>
      </c>
      <c r="E142" s="133">
        <f>hidden6!G116</f>
        <v>68</v>
      </c>
      <c r="F142" s="133">
        <f>hidden6!H116</f>
        <v>-77</v>
      </c>
      <c r="G142" s="133">
        <f>hidden6!I116</f>
        <v>4</v>
      </c>
      <c r="H142" s="85" t="str">
        <f t="shared" si="4"/>
        <v/>
      </c>
      <c r="I142" s="86">
        <f t="shared" si="5"/>
        <v>81</v>
      </c>
    </row>
    <row r="143" spans="1:9" ht="39.6" x14ac:dyDescent="0.25">
      <c r="A143" s="319">
        <v>2776</v>
      </c>
      <c r="B143" s="140" t="s">
        <v>396</v>
      </c>
      <c r="C143" s="321" t="s">
        <v>397</v>
      </c>
      <c r="D143" s="133">
        <f>hidden6!F117</f>
        <v>161713</v>
      </c>
      <c r="E143" s="133">
        <f>hidden6!G117</f>
        <v>64989</v>
      </c>
      <c r="F143" s="133">
        <f>hidden6!H117</f>
        <v>-2513</v>
      </c>
      <c r="G143" s="133">
        <f>hidden6!I117</f>
        <v>99237</v>
      </c>
      <c r="H143" s="85" t="str">
        <f t="shared" si="4"/>
        <v/>
      </c>
      <c r="I143" s="86">
        <f t="shared" si="5"/>
        <v>101750</v>
      </c>
    </row>
    <row r="144" spans="1:9" ht="13.8" x14ac:dyDescent="0.25">
      <c r="A144" s="320"/>
      <c r="B144" s="159" t="s">
        <v>25</v>
      </c>
      <c r="C144" s="322"/>
      <c r="D144" s="133">
        <f>hidden6!F118</f>
        <v>161713</v>
      </c>
      <c r="E144" s="133">
        <f>hidden6!G118</f>
        <v>64989</v>
      </c>
      <c r="F144" s="133">
        <f>hidden6!H118</f>
        <v>-2513</v>
      </c>
      <c r="G144" s="133">
        <f>hidden6!I118</f>
        <v>99237</v>
      </c>
      <c r="H144" s="85" t="str">
        <f t="shared" si="4"/>
        <v/>
      </c>
      <c r="I144" s="86">
        <f t="shared" si="5"/>
        <v>101750</v>
      </c>
    </row>
    <row r="145" spans="1:9" ht="39.6" x14ac:dyDescent="0.25">
      <c r="A145" s="319">
        <v>2779</v>
      </c>
      <c r="B145" s="140" t="s">
        <v>398</v>
      </c>
      <c r="C145" s="321" t="s">
        <v>399</v>
      </c>
      <c r="D145" s="133">
        <f>hidden6!F119</f>
        <v>-82</v>
      </c>
      <c r="E145" s="133">
        <f>hidden6!G119</f>
        <v>36</v>
      </c>
      <c r="F145" s="133">
        <f>hidden6!H119</f>
        <v>-27</v>
      </c>
      <c r="G145" s="133">
        <f>hidden6!I119</f>
        <v>-91</v>
      </c>
      <c r="H145" s="85">
        <f t="shared" si="4"/>
        <v>29.670329670329672</v>
      </c>
      <c r="I145" s="86">
        <f t="shared" si="5"/>
        <v>-64</v>
      </c>
    </row>
    <row r="146" spans="1:9" ht="13.8" x14ac:dyDescent="0.25">
      <c r="A146" s="320"/>
      <c r="B146" s="159" t="s">
        <v>25</v>
      </c>
      <c r="C146" s="322"/>
      <c r="D146" s="133">
        <f>hidden6!F120</f>
        <v>-82</v>
      </c>
      <c r="E146" s="133">
        <f>hidden6!G120</f>
        <v>36</v>
      </c>
      <c r="F146" s="133">
        <f>hidden6!H120</f>
        <v>-27</v>
      </c>
      <c r="G146" s="133">
        <f>hidden6!I120</f>
        <v>-91</v>
      </c>
      <c r="H146" s="85">
        <f t="shared" si="4"/>
        <v>29.670329670329672</v>
      </c>
      <c r="I146" s="86">
        <f t="shared" si="5"/>
        <v>-64</v>
      </c>
    </row>
    <row r="147" spans="1:9" ht="66" x14ac:dyDescent="0.25">
      <c r="A147" s="319">
        <v>2782</v>
      </c>
      <c r="B147" s="140" t="s">
        <v>400</v>
      </c>
      <c r="C147" s="321" t="s">
        <v>401</v>
      </c>
      <c r="D147" s="133">
        <f>hidden6!F121</f>
        <v>-229</v>
      </c>
      <c r="E147" s="133">
        <f>hidden6!G121</f>
        <v>-62</v>
      </c>
      <c r="F147" s="133">
        <f>hidden6!H121</f>
        <v>-184</v>
      </c>
      <c r="G147" s="133">
        <f>hidden6!I121</f>
        <v>17</v>
      </c>
      <c r="H147" s="85" t="str">
        <f t="shared" si="4"/>
        <v/>
      </c>
      <c r="I147" s="86">
        <f t="shared" si="5"/>
        <v>201</v>
      </c>
    </row>
    <row r="148" spans="1:9" ht="13.8" x14ac:dyDescent="0.25">
      <c r="A148" s="320"/>
      <c r="B148" s="159" t="s">
        <v>25</v>
      </c>
      <c r="C148" s="322"/>
      <c r="D148" s="133">
        <f>hidden6!F122</f>
        <v>-229</v>
      </c>
      <c r="E148" s="133">
        <f>hidden6!G122</f>
        <v>-62</v>
      </c>
      <c r="F148" s="133">
        <f>hidden6!H122</f>
        <v>-184</v>
      </c>
      <c r="G148" s="133">
        <f>hidden6!I122</f>
        <v>17</v>
      </c>
      <c r="H148" s="85" t="str">
        <f t="shared" si="4"/>
        <v/>
      </c>
      <c r="I148" s="86">
        <f t="shared" si="5"/>
        <v>201</v>
      </c>
    </row>
    <row r="149" spans="1:9" ht="105.6" x14ac:dyDescent="0.25">
      <c r="A149" s="319">
        <v>2785</v>
      </c>
      <c r="B149" s="140" t="s">
        <v>402</v>
      </c>
      <c r="C149" s="321" t="s">
        <v>403</v>
      </c>
      <c r="D149" s="133">
        <f>hidden6!F123</f>
        <v>21847</v>
      </c>
      <c r="E149" s="133">
        <f>hidden6!G123</f>
        <v>6407</v>
      </c>
      <c r="F149" s="133">
        <f>hidden6!H123</f>
        <v>-965</v>
      </c>
      <c r="G149" s="133">
        <f>hidden6!I123</f>
        <v>16405</v>
      </c>
      <c r="H149" s="85" t="str">
        <f t="shared" si="4"/>
        <v/>
      </c>
      <c r="I149" s="86">
        <f t="shared" si="5"/>
        <v>17370</v>
      </c>
    </row>
    <row r="150" spans="1:9" ht="13.8" x14ac:dyDescent="0.25">
      <c r="A150" s="320"/>
      <c r="B150" s="159" t="s">
        <v>25</v>
      </c>
      <c r="C150" s="322"/>
      <c r="D150" s="133">
        <f>hidden6!F124</f>
        <v>21847</v>
      </c>
      <c r="E150" s="133">
        <f>hidden6!G124</f>
        <v>6407</v>
      </c>
      <c r="F150" s="133">
        <f>hidden6!H124</f>
        <v>-965</v>
      </c>
      <c r="G150" s="133">
        <f>hidden6!I124</f>
        <v>16405</v>
      </c>
      <c r="H150" s="85" t="str">
        <f t="shared" si="4"/>
        <v/>
      </c>
      <c r="I150" s="86">
        <f t="shared" si="5"/>
        <v>17370</v>
      </c>
    </row>
    <row r="151" spans="1:9" ht="79.2" x14ac:dyDescent="0.25">
      <c r="A151" s="319">
        <v>2788</v>
      </c>
      <c r="B151" s="140" t="s">
        <v>404</v>
      </c>
      <c r="C151" s="321" t="s">
        <v>405</v>
      </c>
      <c r="D151" s="133">
        <f>hidden6!F125</f>
        <v>0</v>
      </c>
      <c r="E151" s="133">
        <f>hidden6!G125</f>
        <v>0</v>
      </c>
      <c r="F151" s="133">
        <f>hidden6!H125</f>
        <v>0</v>
      </c>
      <c r="G151" s="133">
        <f>hidden6!I125</f>
        <v>0</v>
      </c>
      <c r="H151" s="85" t="str">
        <f t="shared" si="4"/>
        <v/>
      </c>
      <c r="I151" s="86">
        <f t="shared" si="5"/>
        <v>0</v>
      </c>
    </row>
    <row r="152" spans="1:9" ht="13.8" x14ac:dyDescent="0.25">
      <c r="A152" s="320"/>
      <c r="B152" s="159" t="s">
        <v>25</v>
      </c>
      <c r="C152" s="322"/>
      <c r="D152" s="133">
        <f>hidden6!F126</f>
        <v>0</v>
      </c>
      <c r="E152" s="133">
        <f>hidden6!G126</f>
        <v>0</v>
      </c>
      <c r="F152" s="133">
        <f>hidden6!H126</f>
        <v>0</v>
      </c>
      <c r="G152" s="133">
        <f>hidden6!I126</f>
        <v>0</v>
      </c>
      <c r="H152" s="85" t="str">
        <f t="shared" si="4"/>
        <v/>
      </c>
      <c r="I152" s="86">
        <f t="shared" si="5"/>
        <v>0</v>
      </c>
    </row>
    <row r="153" spans="1:9" ht="79.2" x14ac:dyDescent="0.25">
      <c r="A153" s="319">
        <v>2791</v>
      </c>
      <c r="B153" s="140" t="s">
        <v>406</v>
      </c>
      <c r="C153" s="321" t="s">
        <v>407</v>
      </c>
      <c r="D153" s="133">
        <f>hidden6!F127</f>
        <v>-26</v>
      </c>
      <c r="E153" s="133">
        <f>hidden6!G127</f>
        <v>-19</v>
      </c>
      <c r="F153" s="133">
        <f>hidden6!H127</f>
        <v>-7</v>
      </c>
      <c r="G153" s="133">
        <f>hidden6!I127</f>
        <v>0</v>
      </c>
      <c r="H153" s="85" t="str">
        <f t="shared" si="4"/>
        <v/>
      </c>
      <c r="I153" s="86">
        <f t="shared" si="5"/>
        <v>7</v>
      </c>
    </row>
    <row r="154" spans="1:9" ht="13.8" x14ac:dyDescent="0.25">
      <c r="A154" s="320"/>
      <c r="B154" s="159" t="s">
        <v>25</v>
      </c>
      <c r="C154" s="322"/>
      <c r="D154" s="133">
        <f>hidden6!F128</f>
        <v>-26</v>
      </c>
      <c r="E154" s="133">
        <f>hidden6!G128</f>
        <v>-19</v>
      </c>
      <c r="F154" s="133">
        <f>hidden6!H128</f>
        <v>-7</v>
      </c>
      <c r="G154" s="133">
        <f>hidden6!I128</f>
        <v>0</v>
      </c>
      <c r="H154" s="85" t="str">
        <f t="shared" si="4"/>
        <v/>
      </c>
      <c r="I154" s="86">
        <f t="shared" si="5"/>
        <v>7</v>
      </c>
    </row>
    <row r="155" spans="1:9" ht="79.2" x14ac:dyDescent="0.25">
      <c r="A155" s="319">
        <v>2794</v>
      </c>
      <c r="B155" s="140" t="s">
        <v>408</v>
      </c>
      <c r="C155" s="321"/>
      <c r="D155" s="133">
        <f>hidden6!F129</f>
        <v>-140</v>
      </c>
      <c r="E155" s="133">
        <f>hidden6!G129</f>
        <v>-21</v>
      </c>
      <c r="F155" s="133">
        <f>hidden6!H129</f>
        <v>-76</v>
      </c>
      <c r="G155" s="133">
        <f>hidden6!I129</f>
        <v>-43</v>
      </c>
      <c r="H155" s="85">
        <f t="shared" si="4"/>
        <v>176.74418604651163</v>
      </c>
      <c r="I155" s="86">
        <f t="shared" si="5"/>
        <v>33</v>
      </c>
    </row>
    <row r="156" spans="1:9" ht="12.75" customHeight="1" x14ac:dyDescent="0.25">
      <c r="A156" s="320"/>
      <c r="B156" s="159" t="s">
        <v>25</v>
      </c>
      <c r="C156" s="322"/>
      <c r="D156" s="133">
        <f>hidden6!F130</f>
        <v>-140</v>
      </c>
      <c r="E156" s="133">
        <f>hidden6!G130</f>
        <v>-21</v>
      </c>
      <c r="F156" s="133">
        <f>hidden6!H130</f>
        <v>-76</v>
      </c>
      <c r="G156" s="133">
        <f>hidden6!I130</f>
        <v>-43</v>
      </c>
      <c r="H156" s="85">
        <f t="shared" si="4"/>
        <v>176.74418604651163</v>
      </c>
      <c r="I156" s="86">
        <f t="shared" si="5"/>
        <v>33</v>
      </c>
    </row>
    <row r="157" spans="1:9" ht="52.8" x14ac:dyDescent="0.25">
      <c r="A157" s="319">
        <v>2797</v>
      </c>
      <c r="B157" s="140" t="s">
        <v>409</v>
      </c>
      <c r="C157" s="321" t="s">
        <v>410</v>
      </c>
      <c r="D157" s="133">
        <f>hidden6!F131</f>
        <v>383</v>
      </c>
      <c r="E157" s="133">
        <f>hidden6!G131</f>
        <v>40</v>
      </c>
      <c r="F157" s="133">
        <f>hidden6!H131</f>
        <v>-7</v>
      </c>
      <c r="G157" s="133">
        <f>hidden6!I131</f>
        <v>350</v>
      </c>
      <c r="H157" s="85" t="str">
        <f t="shared" si="4"/>
        <v/>
      </c>
      <c r="I157" s="86">
        <f t="shared" si="5"/>
        <v>357</v>
      </c>
    </row>
    <row r="158" spans="1:9" ht="13.8" x14ac:dyDescent="0.25">
      <c r="A158" s="320"/>
      <c r="B158" s="159" t="s">
        <v>25</v>
      </c>
      <c r="C158" s="322"/>
      <c r="D158" s="133">
        <f>hidden6!F132</f>
        <v>383</v>
      </c>
      <c r="E158" s="133">
        <f>hidden6!G132</f>
        <v>40</v>
      </c>
      <c r="F158" s="133">
        <f>hidden6!H132</f>
        <v>-7</v>
      </c>
      <c r="G158" s="133">
        <f>hidden6!I132</f>
        <v>350</v>
      </c>
      <c r="H158" s="85" t="str">
        <f t="shared" si="4"/>
        <v/>
      </c>
      <c r="I158" s="86">
        <f t="shared" si="5"/>
        <v>357</v>
      </c>
    </row>
    <row r="159" spans="1:9" ht="52.8" x14ac:dyDescent="0.25">
      <c r="A159" s="319">
        <v>2800</v>
      </c>
      <c r="B159" s="140" t="s">
        <v>411</v>
      </c>
      <c r="C159" s="321" t="s">
        <v>412</v>
      </c>
      <c r="D159" s="133">
        <f>hidden6!F133</f>
        <v>-2</v>
      </c>
      <c r="E159" s="133">
        <f>hidden6!G133</f>
        <v>0</v>
      </c>
      <c r="F159" s="133">
        <f>hidden6!H133</f>
        <v>-2</v>
      </c>
      <c r="G159" s="133">
        <f>hidden6!I133</f>
        <v>0</v>
      </c>
      <c r="H159" s="85" t="str">
        <f t="shared" si="4"/>
        <v/>
      </c>
      <c r="I159" s="86">
        <f t="shared" si="5"/>
        <v>2</v>
      </c>
    </row>
    <row r="160" spans="1:9" ht="13.8" x14ac:dyDescent="0.25">
      <c r="A160" s="320"/>
      <c r="B160" s="159" t="s">
        <v>25</v>
      </c>
      <c r="C160" s="322"/>
      <c r="D160" s="133">
        <f>hidden6!F134</f>
        <v>-2</v>
      </c>
      <c r="E160" s="133">
        <f>hidden6!G134</f>
        <v>0</v>
      </c>
      <c r="F160" s="133">
        <f>hidden6!H134</f>
        <v>-2</v>
      </c>
      <c r="G160" s="133">
        <f>hidden6!I134</f>
        <v>0</v>
      </c>
      <c r="H160" s="85" t="str">
        <f t="shared" si="4"/>
        <v/>
      </c>
      <c r="I160" s="86">
        <f t="shared" si="5"/>
        <v>2</v>
      </c>
    </row>
    <row r="161" spans="1:9" ht="66" x14ac:dyDescent="0.25">
      <c r="A161" s="319">
        <v>2801</v>
      </c>
      <c r="B161" s="140" t="s">
        <v>413</v>
      </c>
      <c r="C161" s="321" t="s">
        <v>414</v>
      </c>
      <c r="D161" s="133">
        <f>hidden6!F135</f>
        <v>-51</v>
      </c>
      <c r="E161" s="133">
        <f>hidden6!G135</f>
        <v>-9</v>
      </c>
      <c r="F161" s="133">
        <f>hidden6!H135</f>
        <v>-44</v>
      </c>
      <c r="G161" s="133">
        <f>hidden6!I135</f>
        <v>2</v>
      </c>
      <c r="H161" s="85" t="str">
        <f t="shared" si="4"/>
        <v/>
      </c>
      <c r="I161" s="86">
        <f t="shared" si="5"/>
        <v>46</v>
      </c>
    </row>
    <row r="162" spans="1:9" ht="13.8" x14ac:dyDescent="0.25">
      <c r="A162" s="320"/>
      <c r="B162" s="159" t="s">
        <v>25</v>
      </c>
      <c r="C162" s="322"/>
      <c r="D162" s="133">
        <f>hidden6!F136</f>
        <v>-51</v>
      </c>
      <c r="E162" s="133">
        <f>hidden6!G136</f>
        <v>-9</v>
      </c>
      <c r="F162" s="133">
        <f>hidden6!H136</f>
        <v>-44</v>
      </c>
      <c r="G162" s="133">
        <f>hidden6!I136</f>
        <v>2</v>
      </c>
      <c r="H162" s="85" t="str">
        <f t="shared" si="4"/>
        <v/>
      </c>
      <c r="I162" s="86">
        <f t="shared" si="5"/>
        <v>46</v>
      </c>
    </row>
    <row r="163" spans="1:9" ht="66" x14ac:dyDescent="0.25">
      <c r="A163" s="319">
        <v>2802</v>
      </c>
      <c r="B163" s="140" t="s">
        <v>467</v>
      </c>
      <c r="C163" s="321" t="s">
        <v>415</v>
      </c>
      <c r="D163" s="133">
        <f>hidden6!F137</f>
        <v>-340</v>
      </c>
      <c r="E163" s="133">
        <f>hidden6!G137</f>
        <v>-125</v>
      </c>
      <c r="F163" s="133">
        <f>hidden6!H137</f>
        <v>-132</v>
      </c>
      <c r="G163" s="133">
        <f>hidden6!I137</f>
        <v>-83</v>
      </c>
      <c r="H163" s="85">
        <f t="shared" si="4"/>
        <v>159.03614457831324</v>
      </c>
      <c r="I163" s="86">
        <f t="shared" si="5"/>
        <v>49</v>
      </c>
    </row>
    <row r="164" spans="1:9" ht="13.8" x14ac:dyDescent="0.25">
      <c r="A164" s="320"/>
      <c r="B164" s="159" t="s">
        <v>25</v>
      </c>
      <c r="C164" s="322"/>
      <c r="D164" s="133">
        <f>hidden6!F138</f>
        <v>-340</v>
      </c>
      <c r="E164" s="133">
        <f>hidden6!G138</f>
        <v>-125</v>
      </c>
      <c r="F164" s="133">
        <f>hidden6!H138</f>
        <v>-132</v>
      </c>
      <c r="G164" s="133">
        <f>hidden6!I138</f>
        <v>-83</v>
      </c>
      <c r="H164" s="85">
        <f t="shared" si="4"/>
        <v>159.03614457831324</v>
      </c>
      <c r="I164" s="86">
        <f t="shared" si="5"/>
        <v>49</v>
      </c>
    </row>
    <row r="165" spans="1:9" ht="26.4" x14ac:dyDescent="0.25">
      <c r="A165" s="319">
        <v>2803</v>
      </c>
      <c r="B165" s="140" t="s">
        <v>416</v>
      </c>
      <c r="C165" s="321" t="s">
        <v>417</v>
      </c>
      <c r="D165" s="133">
        <f>hidden6!F139</f>
        <v>-4583</v>
      </c>
      <c r="E165" s="133">
        <f>hidden6!G139</f>
        <v>-2927</v>
      </c>
      <c r="F165" s="133">
        <f>hidden6!H139</f>
        <v>-230</v>
      </c>
      <c r="G165" s="133">
        <f>hidden6!I139</f>
        <v>-1426</v>
      </c>
      <c r="H165" s="85">
        <f t="shared" si="4"/>
        <v>16.129032258064516</v>
      </c>
      <c r="I165" s="86">
        <f t="shared" si="5"/>
        <v>-1196</v>
      </c>
    </row>
    <row r="166" spans="1:9" ht="13.8" x14ac:dyDescent="0.25">
      <c r="A166" s="320"/>
      <c r="B166" s="159" t="s">
        <v>25</v>
      </c>
      <c r="C166" s="322"/>
      <c r="D166" s="133">
        <f>hidden6!F140</f>
        <v>-4583</v>
      </c>
      <c r="E166" s="133">
        <f>hidden6!G140</f>
        <v>-2927</v>
      </c>
      <c r="F166" s="133">
        <f>hidden6!H140</f>
        <v>-230</v>
      </c>
      <c r="G166" s="133">
        <f>hidden6!I140</f>
        <v>-1426</v>
      </c>
      <c r="H166" s="85">
        <f t="shared" si="4"/>
        <v>16.129032258064516</v>
      </c>
      <c r="I166" s="86">
        <f t="shared" si="5"/>
        <v>-1196</v>
      </c>
    </row>
    <row r="167" spans="1:9" x14ac:dyDescent="0.25">
      <c r="A167" s="153"/>
      <c r="B167" s="152" t="s">
        <v>418</v>
      </c>
      <c r="C167" s="132"/>
      <c r="D167" s="132"/>
      <c r="E167" s="132"/>
      <c r="F167" s="132"/>
      <c r="G167" s="132"/>
      <c r="H167" s="85" t="str">
        <f t="shared" si="4"/>
        <v/>
      </c>
      <c r="I167" s="86" t="str">
        <f t="shared" si="5"/>
        <v/>
      </c>
    </row>
    <row r="168" spans="1:9" ht="39.6" x14ac:dyDescent="0.25">
      <c r="A168" s="319">
        <v>2806</v>
      </c>
      <c r="B168" s="140" t="s">
        <v>419</v>
      </c>
      <c r="C168" s="321" t="s">
        <v>420</v>
      </c>
      <c r="D168" s="133">
        <f>hidden6!F141</f>
        <v>3221</v>
      </c>
      <c r="E168" s="133">
        <f>hidden6!G141</f>
        <v>586</v>
      </c>
      <c r="F168" s="133">
        <f>hidden6!H141</f>
        <v>-5</v>
      </c>
      <c r="G168" s="133">
        <f>hidden6!I141</f>
        <v>2640</v>
      </c>
      <c r="H168" s="85" t="str">
        <f t="shared" si="4"/>
        <v/>
      </c>
      <c r="I168" s="86">
        <f t="shared" si="5"/>
        <v>2645</v>
      </c>
    </row>
    <row r="169" spans="1:9" ht="13.8" x14ac:dyDescent="0.25">
      <c r="A169" s="320"/>
      <c r="B169" s="159" t="s">
        <v>25</v>
      </c>
      <c r="C169" s="322"/>
      <c r="D169" s="133">
        <f>hidden6!F142</f>
        <v>3221</v>
      </c>
      <c r="E169" s="133">
        <f>hidden6!G142</f>
        <v>586</v>
      </c>
      <c r="F169" s="133">
        <f>hidden6!H142</f>
        <v>-5</v>
      </c>
      <c r="G169" s="133">
        <f>hidden6!I142</f>
        <v>2640</v>
      </c>
      <c r="H169" s="85" t="str">
        <f t="shared" si="4"/>
        <v/>
      </c>
      <c r="I169" s="86">
        <f t="shared" si="5"/>
        <v>2645</v>
      </c>
    </row>
    <row r="170" spans="1:9" ht="66" x14ac:dyDescent="0.25">
      <c r="A170" s="319">
        <v>2810</v>
      </c>
      <c r="B170" s="140" t="s">
        <v>421</v>
      </c>
      <c r="C170" s="321" t="s">
        <v>422</v>
      </c>
      <c r="D170" s="133">
        <f>hidden6!F143</f>
        <v>-12</v>
      </c>
      <c r="E170" s="133">
        <f>hidden6!G143</f>
        <v>0</v>
      </c>
      <c r="F170" s="133">
        <f>hidden6!H143</f>
        <v>-4</v>
      </c>
      <c r="G170" s="133">
        <f>hidden6!I143</f>
        <v>-8</v>
      </c>
      <c r="H170" s="85">
        <f t="shared" si="4"/>
        <v>50</v>
      </c>
      <c r="I170" s="86">
        <f t="shared" si="5"/>
        <v>-4</v>
      </c>
    </row>
    <row r="171" spans="1:9" ht="13.8" x14ac:dyDescent="0.25">
      <c r="A171" s="320"/>
      <c r="B171" s="159" t="s">
        <v>25</v>
      </c>
      <c r="C171" s="322"/>
      <c r="D171" s="133">
        <f>hidden6!F144</f>
        <v>-12</v>
      </c>
      <c r="E171" s="133">
        <f>hidden6!G144</f>
        <v>0</v>
      </c>
      <c r="F171" s="133">
        <f>hidden6!H144</f>
        <v>-4</v>
      </c>
      <c r="G171" s="133">
        <f>hidden6!I144</f>
        <v>-8</v>
      </c>
      <c r="H171" s="85">
        <f t="shared" si="4"/>
        <v>50</v>
      </c>
      <c r="I171" s="86">
        <f t="shared" si="5"/>
        <v>-4</v>
      </c>
    </row>
    <row r="172" spans="1:9" ht="79.2" x14ac:dyDescent="0.25">
      <c r="A172" s="319">
        <v>2813</v>
      </c>
      <c r="B172" s="140" t="s">
        <v>423</v>
      </c>
      <c r="C172" s="321" t="s">
        <v>424</v>
      </c>
      <c r="D172" s="133">
        <f>hidden6!F145</f>
        <v>-16356</v>
      </c>
      <c r="E172" s="133">
        <f>hidden6!G145</f>
        <v>-16356</v>
      </c>
      <c r="F172" s="133">
        <f>hidden6!H145</f>
        <v>0</v>
      </c>
      <c r="G172" s="133">
        <f>hidden6!I145</f>
        <v>0</v>
      </c>
      <c r="H172" s="85" t="str">
        <f t="shared" si="4"/>
        <v/>
      </c>
      <c r="I172" s="86">
        <f t="shared" si="5"/>
        <v>0</v>
      </c>
    </row>
    <row r="173" spans="1:9" ht="13.8" x14ac:dyDescent="0.25">
      <c r="A173" s="320"/>
      <c r="B173" s="159" t="s">
        <v>25</v>
      </c>
      <c r="C173" s="322"/>
      <c r="D173" s="133">
        <f>hidden6!F146</f>
        <v>-16356</v>
      </c>
      <c r="E173" s="133">
        <f>hidden6!G146</f>
        <v>-16356</v>
      </c>
      <c r="F173" s="133">
        <f>hidden6!H146</f>
        <v>0</v>
      </c>
      <c r="G173" s="133">
        <f>hidden6!I146</f>
        <v>0</v>
      </c>
      <c r="H173" s="85" t="str">
        <f t="shared" si="4"/>
        <v/>
      </c>
      <c r="I173" s="86">
        <f t="shared" si="5"/>
        <v>0</v>
      </c>
    </row>
    <row r="174" spans="1:9" ht="66" x14ac:dyDescent="0.25">
      <c r="A174" s="319">
        <v>2816</v>
      </c>
      <c r="B174" s="140" t="s">
        <v>425</v>
      </c>
      <c r="C174" s="321" t="s">
        <v>426</v>
      </c>
      <c r="D174" s="133">
        <f>hidden6!F147</f>
        <v>54778</v>
      </c>
      <c r="E174" s="133">
        <f>hidden6!G147</f>
        <v>-1918</v>
      </c>
      <c r="F174" s="133">
        <f>hidden6!H147</f>
        <v>-1320</v>
      </c>
      <c r="G174" s="133">
        <f>hidden6!I147</f>
        <v>58016</v>
      </c>
      <c r="H174" s="85" t="str">
        <f t="shared" si="4"/>
        <v/>
      </c>
      <c r="I174" s="86">
        <f t="shared" si="5"/>
        <v>59336</v>
      </c>
    </row>
    <row r="175" spans="1:9" ht="13.8" x14ac:dyDescent="0.25">
      <c r="A175" s="320"/>
      <c r="B175" s="159" t="s">
        <v>25</v>
      </c>
      <c r="C175" s="322"/>
      <c r="D175" s="133">
        <f>hidden6!F148</f>
        <v>54778</v>
      </c>
      <c r="E175" s="133">
        <f>hidden6!G148</f>
        <v>-1918</v>
      </c>
      <c r="F175" s="133">
        <f>hidden6!H148</f>
        <v>-1320</v>
      </c>
      <c r="G175" s="133">
        <f>hidden6!I148</f>
        <v>58016</v>
      </c>
      <c r="H175" s="85" t="str">
        <f t="shared" si="4"/>
        <v/>
      </c>
      <c r="I175" s="86">
        <f t="shared" si="5"/>
        <v>59336</v>
      </c>
    </row>
    <row r="176" spans="1:9" ht="66" x14ac:dyDescent="0.25">
      <c r="A176" s="319">
        <v>2820</v>
      </c>
      <c r="B176" s="140" t="s">
        <v>427</v>
      </c>
      <c r="C176" s="321" t="s">
        <v>428</v>
      </c>
      <c r="D176" s="133">
        <f>hidden6!F149</f>
        <v>-249</v>
      </c>
      <c r="E176" s="133">
        <f>hidden6!G149</f>
        <v>110</v>
      </c>
      <c r="F176" s="133">
        <f>hidden6!H149</f>
        <v>-212</v>
      </c>
      <c r="G176" s="133">
        <f>hidden6!I149</f>
        <v>-147</v>
      </c>
      <c r="H176" s="85">
        <f t="shared" si="4"/>
        <v>144.21768707482994</v>
      </c>
      <c r="I176" s="86">
        <f t="shared" si="5"/>
        <v>65</v>
      </c>
    </row>
    <row r="177" spans="1:9" ht="13.8" x14ac:dyDescent="0.25">
      <c r="A177" s="320"/>
      <c r="B177" s="159" t="s">
        <v>25</v>
      </c>
      <c r="C177" s="322"/>
      <c r="D177" s="133">
        <f>hidden6!F150</f>
        <v>-249</v>
      </c>
      <c r="E177" s="133">
        <f>hidden6!G150</f>
        <v>110</v>
      </c>
      <c r="F177" s="133">
        <f>hidden6!H150</f>
        <v>-212</v>
      </c>
      <c r="G177" s="133">
        <f>hidden6!I150</f>
        <v>-147</v>
      </c>
      <c r="H177" s="85">
        <f t="shared" si="4"/>
        <v>144.21768707482994</v>
      </c>
      <c r="I177" s="86">
        <f t="shared" si="5"/>
        <v>65</v>
      </c>
    </row>
    <row r="178" spans="1:9" ht="52.8" x14ac:dyDescent="0.25">
      <c r="A178" s="319">
        <v>2823</v>
      </c>
      <c r="B178" s="140" t="s">
        <v>429</v>
      </c>
      <c r="C178" s="321" t="s">
        <v>430</v>
      </c>
      <c r="D178" s="133">
        <f>hidden6!F151</f>
        <v>89696</v>
      </c>
      <c r="E178" s="133">
        <f>hidden6!G151</f>
        <v>19366</v>
      </c>
      <c r="F178" s="133">
        <f>hidden6!H151</f>
        <v>-901</v>
      </c>
      <c r="G178" s="133">
        <f>hidden6!I151</f>
        <v>71231</v>
      </c>
      <c r="H178" s="85" t="str">
        <f t="shared" si="4"/>
        <v/>
      </c>
      <c r="I178" s="86">
        <f t="shared" si="5"/>
        <v>72132</v>
      </c>
    </row>
    <row r="179" spans="1:9" ht="13.8" x14ac:dyDescent="0.25">
      <c r="A179" s="320"/>
      <c r="B179" s="159" t="s">
        <v>25</v>
      </c>
      <c r="C179" s="322"/>
      <c r="D179" s="133">
        <f>hidden6!F152</f>
        <v>89696</v>
      </c>
      <c r="E179" s="133">
        <f>hidden6!G152</f>
        <v>19366</v>
      </c>
      <c r="F179" s="133">
        <f>hidden6!H152</f>
        <v>-901</v>
      </c>
      <c r="G179" s="133">
        <f>hidden6!I152</f>
        <v>71231</v>
      </c>
      <c r="H179" s="85" t="str">
        <f t="shared" si="4"/>
        <v/>
      </c>
      <c r="I179" s="86">
        <f t="shared" si="5"/>
        <v>72132</v>
      </c>
    </row>
    <row r="180" spans="1:9" ht="39.6" x14ac:dyDescent="0.25">
      <c r="A180" s="319">
        <v>2826</v>
      </c>
      <c r="B180" s="140" t="s">
        <v>431</v>
      </c>
      <c r="C180" s="321" t="s">
        <v>432</v>
      </c>
      <c r="D180" s="133">
        <f>hidden6!F153</f>
        <v>-3</v>
      </c>
      <c r="E180" s="133">
        <f>hidden6!G153</f>
        <v>0</v>
      </c>
      <c r="F180" s="133">
        <f>hidden6!H153</f>
        <v>-3</v>
      </c>
      <c r="G180" s="133">
        <f>hidden6!I153</f>
        <v>0</v>
      </c>
      <c r="H180" s="85" t="str">
        <f t="shared" si="4"/>
        <v/>
      </c>
      <c r="I180" s="86">
        <f t="shared" si="5"/>
        <v>3</v>
      </c>
    </row>
    <row r="181" spans="1:9" ht="13.8" x14ac:dyDescent="0.25">
      <c r="A181" s="320"/>
      <c r="B181" s="159" t="s">
        <v>25</v>
      </c>
      <c r="C181" s="322"/>
      <c r="D181" s="133">
        <f>hidden6!F154</f>
        <v>-3</v>
      </c>
      <c r="E181" s="133">
        <f>hidden6!G154</f>
        <v>0</v>
      </c>
      <c r="F181" s="133">
        <f>hidden6!H154</f>
        <v>-3</v>
      </c>
      <c r="G181" s="133">
        <f>hidden6!I154</f>
        <v>0</v>
      </c>
      <c r="H181" s="85" t="str">
        <f t="shared" si="4"/>
        <v/>
      </c>
      <c r="I181" s="86">
        <f t="shared" si="5"/>
        <v>3</v>
      </c>
    </row>
    <row r="182" spans="1:9" x14ac:dyDescent="0.25">
      <c r="A182" s="153"/>
      <c r="B182" s="152" t="s">
        <v>433</v>
      </c>
      <c r="C182" s="132"/>
      <c r="D182" s="132"/>
      <c r="E182" s="132"/>
      <c r="F182" s="132"/>
      <c r="G182" s="132"/>
      <c r="H182" s="85" t="str">
        <f t="shared" si="4"/>
        <v/>
      </c>
      <c r="I182" s="86" t="str">
        <f t="shared" si="5"/>
        <v/>
      </c>
    </row>
    <row r="183" spans="1:9" ht="79.2" x14ac:dyDescent="0.25">
      <c r="A183" s="319">
        <v>2828</v>
      </c>
      <c r="B183" s="140" t="s">
        <v>434</v>
      </c>
      <c r="C183" s="321" t="s">
        <v>435</v>
      </c>
      <c r="D183" s="133">
        <f>hidden6!F155</f>
        <v>7826</v>
      </c>
      <c r="E183" s="133">
        <f>hidden6!G155</f>
        <v>154</v>
      </c>
      <c r="F183" s="133">
        <f>hidden6!H155</f>
        <v>283</v>
      </c>
      <c r="G183" s="133">
        <f>hidden6!I155</f>
        <v>7389</v>
      </c>
      <c r="H183" s="85">
        <f t="shared" si="4"/>
        <v>2610.9540636042402</v>
      </c>
      <c r="I183" s="86">
        <f t="shared" si="5"/>
        <v>7106</v>
      </c>
    </row>
    <row r="184" spans="1:9" ht="13.8" x14ac:dyDescent="0.25">
      <c r="A184" s="320"/>
      <c r="B184" s="159" t="s">
        <v>25</v>
      </c>
      <c r="C184" s="322"/>
      <c r="D184" s="133">
        <f>hidden6!F156</f>
        <v>7826</v>
      </c>
      <c r="E184" s="133">
        <f>hidden6!G156</f>
        <v>154</v>
      </c>
      <c r="F184" s="133">
        <f>hidden6!H156</f>
        <v>283</v>
      </c>
      <c r="G184" s="133">
        <f>hidden6!I156</f>
        <v>7389</v>
      </c>
      <c r="H184" s="85">
        <f t="shared" si="4"/>
        <v>2610.9540636042402</v>
      </c>
      <c r="I184" s="86">
        <f t="shared" si="5"/>
        <v>7106</v>
      </c>
    </row>
    <row r="185" spans="1:9" x14ac:dyDescent="0.25">
      <c r="A185" s="153"/>
      <c r="B185" s="152" t="s">
        <v>436</v>
      </c>
      <c r="C185" s="132"/>
      <c r="D185" s="132"/>
      <c r="E185" s="132"/>
      <c r="F185" s="132"/>
      <c r="G185" s="132"/>
      <c r="H185" s="85" t="str">
        <f t="shared" si="4"/>
        <v/>
      </c>
      <c r="I185" s="86" t="str">
        <f t="shared" si="5"/>
        <v/>
      </c>
    </row>
    <row r="186" spans="1:9" ht="79.2" x14ac:dyDescent="0.25">
      <c r="A186" s="319">
        <v>2830</v>
      </c>
      <c r="B186" s="140" t="s">
        <v>437</v>
      </c>
      <c r="C186" s="321" t="s">
        <v>438</v>
      </c>
      <c r="D186" s="133">
        <f>hidden6!F157</f>
        <v>119250</v>
      </c>
      <c r="E186" s="133">
        <f>hidden6!G157</f>
        <v>16914</v>
      </c>
      <c r="F186" s="133">
        <f>hidden6!H157</f>
        <v>72484</v>
      </c>
      <c r="G186" s="133">
        <f>hidden6!I157</f>
        <v>29852</v>
      </c>
      <c r="H186" s="85">
        <f t="shared" si="4"/>
        <v>41.184261354229903</v>
      </c>
      <c r="I186" s="86">
        <f t="shared" si="5"/>
        <v>-42632</v>
      </c>
    </row>
    <row r="187" spans="1:9" ht="13.8" x14ac:dyDescent="0.25">
      <c r="A187" s="320"/>
      <c r="B187" s="159" t="s">
        <v>25</v>
      </c>
      <c r="C187" s="322"/>
      <c r="D187" s="133">
        <f>hidden6!F158</f>
        <v>119250</v>
      </c>
      <c r="E187" s="133">
        <f>hidden6!G158</f>
        <v>16914</v>
      </c>
      <c r="F187" s="133">
        <f>hidden6!H158</f>
        <v>72484</v>
      </c>
      <c r="G187" s="133">
        <f>hidden6!I158</f>
        <v>29852</v>
      </c>
      <c r="H187" s="85">
        <f t="shared" si="4"/>
        <v>41.184261354229903</v>
      </c>
      <c r="I187" s="86">
        <f t="shared" si="5"/>
        <v>-42632</v>
      </c>
    </row>
    <row r="188" spans="1:9" x14ac:dyDescent="0.25">
      <c r="A188" s="153"/>
      <c r="B188" s="152" t="s">
        <v>439</v>
      </c>
      <c r="C188" s="132"/>
      <c r="D188" s="132"/>
      <c r="E188" s="132"/>
      <c r="F188" s="132"/>
      <c r="G188" s="132"/>
      <c r="H188" s="85" t="str">
        <f t="shared" si="4"/>
        <v/>
      </c>
      <c r="I188" s="86" t="str">
        <f t="shared" si="5"/>
        <v/>
      </c>
    </row>
    <row r="189" spans="1:9" ht="39.6" x14ac:dyDescent="0.25">
      <c r="A189" s="319">
        <v>2833</v>
      </c>
      <c r="B189" s="140" t="s">
        <v>440</v>
      </c>
      <c r="C189" s="321" t="s">
        <v>441</v>
      </c>
      <c r="D189" s="133">
        <f>hidden6!F159</f>
        <v>9782</v>
      </c>
      <c r="E189" s="133">
        <f>hidden6!G159</f>
        <v>1023</v>
      </c>
      <c r="F189" s="133">
        <f>hidden6!H159</f>
        <v>8637</v>
      </c>
      <c r="G189" s="133">
        <f>hidden6!I159</f>
        <v>122</v>
      </c>
      <c r="H189" s="85">
        <f t="shared" si="4"/>
        <v>1.4125274979738336</v>
      </c>
      <c r="I189" s="86">
        <f t="shared" si="5"/>
        <v>-8515</v>
      </c>
    </row>
    <row r="190" spans="1:9" ht="13.8" x14ac:dyDescent="0.25">
      <c r="A190" s="320"/>
      <c r="B190" s="159" t="s">
        <v>25</v>
      </c>
      <c r="C190" s="322"/>
      <c r="D190" s="133">
        <f>hidden6!F160</f>
        <v>9782</v>
      </c>
      <c r="E190" s="133">
        <f>hidden6!G160</f>
        <v>1023</v>
      </c>
      <c r="F190" s="133">
        <f>hidden6!H160</f>
        <v>8637</v>
      </c>
      <c r="G190" s="133">
        <f>hidden6!I160</f>
        <v>122</v>
      </c>
      <c r="H190" s="85">
        <f t="shared" si="4"/>
        <v>1.4125274979738336</v>
      </c>
      <c r="I190" s="86">
        <f t="shared" si="5"/>
        <v>-8515</v>
      </c>
    </row>
    <row r="191" spans="1:9" x14ac:dyDescent="0.25">
      <c r="A191" s="139"/>
      <c r="B191" s="158" t="s">
        <v>546</v>
      </c>
      <c r="C191" s="145"/>
      <c r="D191" s="133"/>
      <c r="E191" s="133"/>
      <c r="F191" s="133"/>
      <c r="G191" s="133"/>
      <c r="H191" s="85" t="str">
        <f t="shared" si="4"/>
        <v/>
      </c>
      <c r="I191" s="86" t="str">
        <f t="shared" si="5"/>
        <v/>
      </c>
    </row>
    <row r="192" spans="1:9" ht="84" customHeight="1" x14ac:dyDescent="0.25">
      <c r="A192" s="319">
        <v>2834</v>
      </c>
      <c r="B192" s="157" t="s">
        <v>545</v>
      </c>
      <c r="C192" s="324" t="s">
        <v>548</v>
      </c>
      <c r="D192" s="133">
        <f>hidden6!F161</f>
        <v>1</v>
      </c>
      <c r="E192" s="133">
        <f>hidden6!G161</f>
        <v>1</v>
      </c>
      <c r="F192" s="133">
        <f>hidden6!H161</f>
        <v>0</v>
      </c>
      <c r="G192" s="133">
        <f>hidden6!I161</f>
        <v>0</v>
      </c>
      <c r="H192" s="85" t="str">
        <f t="shared" si="4"/>
        <v/>
      </c>
      <c r="I192" s="86">
        <f t="shared" si="5"/>
        <v>0</v>
      </c>
    </row>
    <row r="193" spans="1:9" ht="13.8" x14ac:dyDescent="0.25">
      <c r="A193" s="320"/>
      <c r="B193" s="155" t="s">
        <v>25</v>
      </c>
      <c r="C193" s="325"/>
      <c r="D193" s="133">
        <f>hidden6!F162</f>
        <v>1</v>
      </c>
      <c r="E193" s="133">
        <f>hidden6!G162</f>
        <v>1</v>
      </c>
      <c r="F193" s="133">
        <f>hidden6!H162</f>
        <v>0</v>
      </c>
      <c r="G193" s="133">
        <f>hidden6!I162</f>
        <v>0</v>
      </c>
      <c r="H193" s="85" t="str">
        <f t="shared" si="4"/>
        <v/>
      </c>
      <c r="I193" s="86">
        <f t="shared" si="5"/>
        <v>0</v>
      </c>
    </row>
    <row r="194" spans="1:9" ht="103.2" customHeight="1" x14ac:dyDescent="0.25">
      <c r="A194" s="323">
        <v>2835</v>
      </c>
      <c r="B194" s="156" t="s">
        <v>547</v>
      </c>
      <c r="C194" s="326" t="s">
        <v>549</v>
      </c>
      <c r="D194" s="133">
        <f>hidden6!F163</f>
        <v>10</v>
      </c>
      <c r="E194" s="133">
        <f>hidden6!G163</f>
        <v>0</v>
      </c>
      <c r="F194" s="133">
        <f>hidden6!H163</f>
        <v>10</v>
      </c>
      <c r="G194" s="133">
        <f>hidden6!I163</f>
        <v>0</v>
      </c>
      <c r="H194" s="85">
        <f t="shared" si="4"/>
        <v>0</v>
      </c>
      <c r="I194" s="86">
        <f t="shared" si="5"/>
        <v>-10</v>
      </c>
    </row>
    <row r="195" spans="1:9" ht="13.8" x14ac:dyDescent="0.25">
      <c r="A195" s="320"/>
      <c r="B195" s="155" t="s">
        <v>25</v>
      </c>
      <c r="C195" s="327"/>
      <c r="D195" s="133">
        <f>hidden6!F164</f>
        <v>10</v>
      </c>
      <c r="E195" s="133">
        <f>hidden6!G164</f>
        <v>0</v>
      </c>
      <c r="F195" s="133">
        <f>hidden6!H164</f>
        <v>10</v>
      </c>
      <c r="G195" s="133">
        <f>hidden6!I164</f>
        <v>0</v>
      </c>
      <c r="H195" s="85">
        <f t="shared" si="4"/>
        <v>0</v>
      </c>
      <c r="I195" s="86">
        <f t="shared" si="5"/>
        <v>-10</v>
      </c>
    </row>
    <row r="196" spans="1:9" x14ac:dyDescent="0.25">
      <c r="A196" s="153"/>
      <c r="B196" s="152" t="s">
        <v>442</v>
      </c>
      <c r="C196" s="132"/>
      <c r="D196" s="132"/>
      <c r="E196" s="132"/>
      <c r="F196" s="132"/>
      <c r="G196" s="132"/>
      <c r="H196" s="85" t="str">
        <f t="shared" si="4"/>
        <v/>
      </c>
      <c r="I196" s="86" t="str">
        <f t="shared" si="5"/>
        <v/>
      </c>
    </row>
    <row r="197" spans="1:9" ht="132" x14ac:dyDescent="0.25">
      <c r="A197" s="319">
        <v>2836</v>
      </c>
      <c r="B197" s="140" t="s">
        <v>443</v>
      </c>
      <c r="C197" s="321" t="s">
        <v>444</v>
      </c>
      <c r="D197" s="133">
        <f>hidden6!F165</f>
        <v>85</v>
      </c>
      <c r="E197" s="133">
        <f>hidden6!G165</f>
        <v>42</v>
      </c>
      <c r="F197" s="133">
        <f>hidden6!H165</f>
        <v>34</v>
      </c>
      <c r="G197" s="133">
        <f>hidden6!I165</f>
        <v>9</v>
      </c>
      <c r="H197" s="85">
        <f t="shared" si="4"/>
        <v>26.47058823529412</v>
      </c>
      <c r="I197" s="86">
        <f t="shared" si="5"/>
        <v>-25</v>
      </c>
    </row>
    <row r="198" spans="1:9" ht="13.8" x14ac:dyDescent="0.25">
      <c r="A198" s="320"/>
      <c r="B198" s="154" t="s">
        <v>25</v>
      </c>
      <c r="C198" s="322"/>
      <c r="D198" s="133">
        <f>hidden6!F166</f>
        <v>85</v>
      </c>
      <c r="E198" s="133">
        <f>hidden6!G166</f>
        <v>42</v>
      </c>
      <c r="F198" s="133">
        <f>hidden6!H166</f>
        <v>34</v>
      </c>
      <c r="G198" s="133">
        <f>hidden6!I166</f>
        <v>9</v>
      </c>
      <c r="H198" s="85">
        <f t="shared" si="4"/>
        <v>26.47058823529412</v>
      </c>
      <c r="I198" s="86">
        <f t="shared" si="5"/>
        <v>-25</v>
      </c>
    </row>
    <row r="199" spans="1:9" x14ac:dyDescent="0.25">
      <c r="A199" s="153"/>
      <c r="B199" s="152" t="s">
        <v>445</v>
      </c>
      <c r="C199" s="132"/>
      <c r="D199" s="132"/>
      <c r="E199" s="132"/>
      <c r="F199" s="132"/>
      <c r="G199" s="132"/>
      <c r="H199" s="85" t="str">
        <f t="shared" si="4"/>
        <v/>
      </c>
      <c r="I199" s="86" t="str">
        <f t="shared" si="5"/>
        <v/>
      </c>
    </row>
    <row r="200" spans="1:9" ht="105.6" x14ac:dyDescent="0.25">
      <c r="A200" s="319">
        <v>2838</v>
      </c>
      <c r="B200" s="140" t="s">
        <v>446</v>
      </c>
      <c r="C200" s="321" t="s">
        <v>447</v>
      </c>
      <c r="D200" s="133">
        <f>hidden6!F167</f>
        <v>0</v>
      </c>
      <c r="E200" s="133">
        <f>hidden6!G167</f>
        <v>0</v>
      </c>
      <c r="F200" s="133">
        <f>hidden6!H167</f>
        <v>0</v>
      </c>
      <c r="G200" s="133">
        <f>hidden6!I167</f>
        <v>0</v>
      </c>
      <c r="H200" s="85" t="str">
        <f t="shared" si="4"/>
        <v/>
      </c>
      <c r="I200" s="86">
        <f t="shared" si="5"/>
        <v>0</v>
      </c>
    </row>
    <row r="201" spans="1:9" ht="13.8" x14ac:dyDescent="0.25">
      <c r="A201" s="320"/>
      <c r="B201" s="154" t="s">
        <v>25</v>
      </c>
      <c r="C201" s="322"/>
      <c r="D201" s="133">
        <f>hidden6!F168</f>
        <v>0</v>
      </c>
      <c r="E201" s="133">
        <f>hidden6!G168</f>
        <v>0</v>
      </c>
      <c r="F201" s="133">
        <f>hidden6!H168</f>
        <v>0</v>
      </c>
      <c r="G201" s="133">
        <f>hidden6!I168</f>
        <v>0</v>
      </c>
      <c r="H201" s="85" t="str">
        <f t="shared" ref="H201:H246" si="6">IF(F201&lt;0,IF(G201&gt;=0,"",(F201/G201)*100),IF(G201&lt;0,"",IF(F201=0,"",(G201/F201)*100)))</f>
        <v/>
      </c>
      <c r="I201" s="86">
        <f t="shared" ref="I201:I246" si="7">IF(G201="","",(G201-F201))</f>
        <v>0</v>
      </c>
    </row>
    <row r="202" spans="1:9" x14ac:dyDescent="0.25">
      <c r="A202" s="153"/>
      <c r="B202" s="152" t="s">
        <v>448</v>
      </c>
      <c r="C202" s="132"/>
      <c r="D202" s="132" t="s">
        <v>449</v>
      </c>
      <c r="E202" s="132" t="s">
        <v>449</v>
      </c>
      <c r="F202" s="132" t="s">
        <v>449</v>
      </c>
      <c r="G202" s="132" t="s">
        <v>449</v>
      </c>
      <c r="H202" s="85" t="e">
        <f t="shared" si="6"/>
        <v>#VALUE!</v>
      </c>
      <c r="I202" s="86" t="e">
        <f t="shared" si="7"/>
        <v>#VALUE!</v>
      </c>
    </row>
    <row r="203" spans="1:9" ht="79.2" x14ac:dyDescent="0.25">
      <c r="A203" s="319">
        <v>2840</v>
      </c>
      <c r="B203" s="140" t="s">
        <v>450</v>
      </c>
      <c r="C203" s="321" t="s">
        <v>451</v>
      </c>
      <c r="D203" s="133">
        <f>hidden6!F169</f>
        <v>683615</v>
      </c>
      <c r="E203" s="133">
        <f>hidden6!G169</f>
        <v>45474</v>
      </c>
      <c r="F203" s="133">
        <f>hidden6!H169</f>
        <v>648948</v>
      </c>
      <c r="G203" s="133">
        <f>hidden6!I169</f>
        <v>-10807</v>
      </c>
      <c r="H203" s="85" t="str">
        <f t="shared" si="6"/>
        <v/>
      </c>
      <c r="I203" s="86">
        <f t="shared" si="7"/>
        <v>-659755</v>
      </c>
    </row>
    <row r="204" spans="1:9" ht="13.8" x14ac:dyDescent="0.25">
      <c r="A204" s="320"/>
      <c r="B204" s="154" t="s">
        <v>25</v>
      </c>
      <c r="C204" s="322"/>
      <c r="D204" s="133">
        <f>hidden6!F170</f>
        <v>683615</v>
      </c>
      <c r="E204" s="133">
        <f>hidden6!G170</f>
        <v>45474</v>
      </c>
      <c r="F204" s="133">
        <f>hidden6!H170</f>
        <v>648948</v>
      </c>
      <c r="G204" s="133">
        <f>hidden6!I170</f>
        <v>-10807</v>
      </c>
      <c r="H204" s="85" t="str">
        <f t="shared" si="6"/>
        <v/>
      </c>
      <c r="I204" s="86">
        <f t="shared" si="7"/>
        <v>-659755</v>
      </c>
    </row>
    <row r="205" spans="1:9" x14ac:dyDescent="0.25">
      <c r="A205" s="153"/>
      <c r="B205" s="152" t="s">
        <v>452</v>
      </c>
      <c r="C205" s="132"/>
      <c r="D205" s="132"/>
      <c r="E205" s="132"/>
      <c r="F205" s="132"/>
      <c r="G205" s="132"/>
      <c r="H205" s="85" t="str">
        <f t="shared" si="6"/>
        <v/>
      </c>
      <c r="I205" s="86" t="str">
        <f t="shared" si="7"/>
        <v/>
      </c>
    </row>
    <row r="206" spans="1:9" ht="119.25" customHeight="1" x14ac:dyDescent="0.25">
      <c r="A206" s="319">
        <v>2842</v>
      </c>
      <c r="B206" s="140" t="s">
        <v>453</v>
      </c>
      <c r="C206" s="321" t="s">
        <v>454</v>
      </c>
      <c r="D206" s="133">
        <f>hidden6!F171</f>
        <v>0</v>
      </c>
      <c r="E206" s="133">
        <f>hidden6!G171</f>
        <v>0</v>
      </c>
      <c r="F206" s="133">
        <f>hidden6!H171</f>
        <v>0</v>
      </c>
      <c r="G206" s="133">
        <f>hidden6!I171</f>
        <v>0</v>
      </c>
      <c r="H206" s="85" t="str">
        <f t="shared" si="6"/>
        <v/>
      </c>
      <c r="I206" s="86">
        <f t="shared" si="7"/>
        <v>0</v>
      </c>
    </row>
    <row r="207" spans="1:9" ht="13.8" x14ac:dyDescent="0.25">
      <c r="A207" s="320"/>
      <c r="B207" s="136" t="s">
        <v>24</v>
      </c>
      <c r="C207" s="322"/>
      <c r="D207" s="133">
        <f>hidden6!F172</f>
        <v>0</v>
      </c>
      <c r="E207" s="133">
        <f>hidden6!G172</f>
        <v>0</v>
      </c>
      <c r="F207" s="133">
        <f>hidden6!H172</f>
        <v>0</v>
      </c>
      <c r="G207" s="133">
        <f>hidden6!I172</f>
        <v>0</v>
      </c>
      <c r="H207" s="85" t="str">
        <f t="shared" si="6"/>
        <v/>
      </c>
      <c r="I207" s="86">
        <f t="shared" si="7"/>
        <v>0</v>
      </c>
    </row>
    <row r="208" spans="1:9" ht="106.2" customHeight="1" x14ac:dyDescent="0.25">
      <c r="A208" s="319">
        <v>2844</v>
      </c>
      <c r="B208" s="140" t="s">
        <v>455</v>
      </c>
      <c r="C208" s="321" t="s">
        <v>456</v>
      </c>
      <c r="D208" s="133">
        <f>hidden6!F173</f>
        <v>261</v>
      </c>
      <c r="E208" s="133">
        <f>hidden6!G173</f>
        <v>47</v>
      </c>
      <c r="F208" s="133">
        <f>hidden6!H173</f>
        <v>107</v>
      </c>
      <c r="G208" s="133">
        <f>hidden6!I173</f>
        <v>107</v>
      </c>
      <c r="H208" s="85">
        <f t="shared" si="6"/>
        <v>100</v>
      </c>
      <c r="I208" s="86">
        <f t="shared" si="7"/>
        <v>0</v>
      </c>
    </row>
    <row r="209" spans="1:9" ht="14.25" customHeight="1" x14ac:dyDescent="0.25">
      <c r="A209" s="320"/>
      <c r="B209" s="136" t="s">
        <v>24</v>
      </c>
      <c r="C209" s="322"/>
      <c r="D209" s="133">
        <f>hidden6!F174</f>
        <v>261</v>
      </c>
      <c r="E209" s="133">
        <f>hidden6!G174</f>
        <v>47</v>
      </c>
      <c r="F209" s="133">
        <f>hidden6!H174</f>
        <v>107</v>
      </c>
      <c r="G209" s="133">
        <f>hidden6!I174</f>
        <v>107</v>
      </c>
      <c r="H209" s="85">
        <f t="shared" si="6"/>
        <v>100</v>
      </c>
      <c r="I209" s="86">
        <f t="shared" si="7"/>
        <v>0</v>
      </c>
    </row>
    <row r="210" spans="1:9" ht="89.4" customHeight="1" x14ac:dyDescent="0.25">
      <c r="A210" s="319">
        <v>2846</v>
      </c>
      <c r="B210" s="140" t="s">
        <v>457</v>
      </c>
      <c r="C210" s="321" t="s">
        <v>458</v>
      </c>
      <c r="D210" s="133">
        <f>hidden6!F175</f>
        <v>0</v>
      </c>
      <c r="E210" s="133">
        <f>hidden6!G175</f>
        <v>0</v>
      </c>
      <c r="F210" s="133">
        <f>hidden6!H175</f>
        <v>0</v>
      </c>
      <c r="G210" s="133">
        <f>hidden6!I175</f>
        <v>0</v>
      </c>
      <c r="H210" s="85" t="str">
        <f t="shared" si="6"/>
        <v/>
      </c>
      <c r="I210" s="86">
        <f t="shared" si="7"/>
        <v>0</v>
      </c>
    </row>
    <row r="211" spans="1:9" ht="13.8" x14ac:dyDescent="0.25">
      <c r="A211" s="320"/>
      <c r="B211" s="136" t="s">
        <v>24</v>
      </c>
      <c r="C211" s="322"/>
      <c r="D211" s="133">
        <f>hidden6!F176</f>
        <v>0</v>
      </c>
      <c r="E211" s="133">
        <f>hidden6!G176</f>
        <v>0</v>
      </c>
      <c r="F211" s="133">
        <f>hidden6!H176</f>
        <v>0</v>
      </c>
      <c r="G211" s="133">
        <f>hidden6!I176</f>
        <v>0</v>
      </c>
      <c r="H211" s="85" t="str">
        <f t="shared" si="6"/>
        <v/>
      </c>
      <c r="I211" s="86">
        <f t="shared" si="7"/>
        <v>0</v>
      </c>
    </row>
    <row r="212" spans="1:9" ht="118.8" x14ac:dyDescent="0.25">
      <c r="A212" s="319">
        <v>2848</v>
      </c>
      <c r="B212" s="140" t="s">
        <v>459</v>
      </c>
      <c r="C212" s="321" t="s">
        <v>460</v>
      </c>
      <c r="D212" s="133">
        <f>hidden6!F177</f>
        <v>12</v>
      </c>
      <c r="E212" s="133">
        <f>hidden6!G177</f>
        <v>0</v>
      </c>
      <c r="F212" s="133">
        <f>hidden6!H177</f>
        <v>2</v>
      </c>
      <c r="G212" s="133">
        <f>hidden6!I177</f>
        <v>10</v>
      </c>
      <c r="H212" s="85">
        <f t="shared" si="6"/>
        <v>500</v>
      </c>
      <c r="I212" s="86">
        <f t="shared" si="7"/>
        <v>8</v>
      </c>
    </row>
    <row r="213" spans="1:9" ht="13.8" x14ac:dyDescent="0.25">
      <c r="A213" s="320"/>
      <c r="B213" s="136" t="s">
        <v>24</v>
      </c>
      <c r="C213" s="322"/>
      <c r="D213" s="133">
        <f>hidden6!F178</f>
        <v>12</v>
      </c>
      <c r="E213" s="133">
        <f>hidden6!G178</f>
        <v>0</v>
      </c>
      <c r="F213" s="133">
        <f>hidden6!H178</f>
        <v>2</v>
      </c>
      <c r="G213" s="133">
        <f>hidden6!I178</f>
        <v>10</v>
      </c>
      <c r="H213" s="85">
        <f t="shared" si="6"/>
        <v>500</v>
      </c>
      <c r="I213" s="86">
        <f t="shared" si="7"/>
        <v>8</v>
      </c>
    </row>
    <row r="214" spans="1:9" ht="132" x14ac:dyDescent="0.25">
      <c r="A214" s="319">
        <v>2850</v>
      </c>
      <c r="B214" s="140" t="s">
        <v>461</v>
      </c>
      <c r="C214" s="321" t="s">
        <v>462</v>
      </c>
      <c r="D214" s="133">
        <f>hidden6!F179</f>
        <v>20</v>
      </c>
      <c r="E214" s="133">
        <f>hidden6!G179</f>
        <v>10</v>
      </c>
      <c r="F214" s="133">
        <f>hidden6!H179</f>
        <v>10</v>
      </c>
      <c r="G214" s="133">
        <f>hidden6!I179</f>
        <v>0</v>
      </c>
      <c r="H214" s="85">
        <f t="shared" si="6"/>
        <v>0</v>
      </c>
      <c r="I214" s="86">
        <f t="shared" si="7"/>
        <v>-10</v>
      </c>
    </row>
    <row r="215" spans="1:9" ht="13.8" x14ac:dyDescent="0.25">
      <c r="A215" s="320"/>
      <c r="B215" s="136" t="s">
        <v>24</v>
      </c>
      <c r="C215" s="322"/>
      <c r="D215" s="133">
        <f>hidden6!F180</f>
        <v>20</v>
      </c>
      <c r="E215" s="133">
        <f>hidden6!G180</f>
        <v>10</v>
      </c>
      <c r="F215" s="133">
        <f>hidden6!H180</f>
        <v>10</v>
      </c>
      <c r="G215" s="133">
        <f>hidden6!I180</f>
        <v>0</v>
      </c>
      <c r="H215" s="85">
        <f t="shared" si="6"/>
        <v>0</v>
      </c>
      <c r="I215" s="86">
        <f t="shared" si="7"/>
        <v>-10</v>
      </c>
    </row>
    <row r="216" spans="1:9" ht="118.8" x14ac:dyDescent="0.25">
      <c r="A216" s="319">
        <v>2852</v>
      </c>
      <c r="B216" s="140" t="s">
        <v>463</v>
      </c>
      <c r="C216" s="321" t="s">
        <v>464</v>
      </c>
      <c r="D216" s="133">
        <f>hidden6!F181</f>
        <v>0</v>
      </c>
      <c r="E216" s="133">
        <f>hidden6!G181</f>
        <v>0</v>
      </c>
      <c r="F216" s="133">
        <f>hidden6!H181</f>
        <v>0</v>
      </c>
      <c r="G216" s="133">
        <f>hidden6!I181</f>
        <v>0</v>
      </c>
      <c r="H216" s="85" t="str">
        <f t="shared" si="6"/>
        <v/>
      </c>
      <c r="I216" s="86">
        <f t="shared" si="7"/>
        <v>0</v>
      </c>
    </row>
    <row r="217" spans="1:9" ht="13.8" x14ac:dyDescent="0.25">
      <c r="A217" s="320"/>
      <c r="B217" s="136" t="s">
        <v>24</v>
      </c>
      <c r="C217" s="322"/>
      <c r="D217" s="133">
        <f>hidden6!F182</f>
        <v>0</v>
      </c>
      <c r="E217" s="133">
        <f>hidden6!G182</f>
        <v>0</v>
      </c>
      <c r="F217" s="133">
        <f>hidden6!H182</f>
        <v>0</v>
      </c>
      <c r="G217" s="133">
        <f>hidden6!I182</f>
        <v>0</v>
      </c>
      <c r="H217" s="85" t="str">
        <f t="shared" si="6"/>
        <v/>
      </c>
      <c r="I217" s="86">
        <f t="shared" si="7"/>
        <v>0</v>
      </c>
    </row>
    <row r="218" spans="1:9" ht="118.8" x14ac:dyDescent="0.25">
      <c r="A218" s="319">
        <v>2854</v>
      </c>
      <c r="B218" s="140" t="s">
        <v>465</v>
      </c>
      <c r="C218" s="321" t="s">
        <v>466</v>
      </c>
      <c r="D218" s="133">
        <f>hidden6!F183</f>
        <v>0</v>
      </c>
      <c r="E218" s="133">
        <f>hidden6!G183</f>
        <v>-4</v>
      </c>
      <c r="F218" s="133">
        <f>hidden6!H183</f>
        <v>3</v>
      </c>
      <c r="G218" s="133">
        <f>hidden6!I183</f>
        <v>1</v>
      </c>
      <c r="H218" s="85">
        <f t="shared" si="6"/>
        <v>33.333333333333329</v>
      </c>
      <c r="I218" s="86">
        <f t="shared" si="7"/>
        <v>-2</v>
      </c>
    </row>
    <row r="219" spans="1:9" ht="13.8" x14ac:dyDescent="0.25">
      <c r="A219" s="320"/>
      <c r="B219" s="136" t="s">
        <v>24</v>
      </c>
      <c r="C219" s="322"/>
      <c r="D219" s="133">
        <f>hidden6!F184</f>
        <v>0</v>
      </c>
      <c r="E219" s="133">
        <f>hidden6!G184</f>
        <v>-4</v>
      </c>
      <c r="F219" s="133">
        <f>hidden6!H184</f>
        <v>3</v>
      </c>
      <c r="G219" s="133">
        <f>hidden6!I184</f>
        <v>1</v>
      </c>
      <c r="H219" s="85">
        <f t="shared" si="6"/>
        <v>33.333333333333329</v>
      </c>
      <c r="I219" s="86">
        <f t="shared" si="7"/>
        <v>-2</v>
      </c>
    </row>
    <row r="220" spans="1:9" ht="118.8" x14ac:dyDescent="0.25">
      <c r="A220" s="319">
        <v>2855</v>
      </c>
      <c r="B220" s="140" t="s">
        <v>501</v>
      </c>
      <c r="C220" s="321" t="s">
        <v>502</v>
      </c>
      <c r="D220" s="133">
        <f>hidden6!F185</f>
        <v>0</v>
      </c>
      <c r="E220" s="133">
        <f>hidden6!G185</f>
        <v>0</v>
      </c>
      <c r="F220" s="133">
        <f>hidden6!H185</f>
        <v>0</v>
      </c>
      <c r="G220" s="133">
        <f>hidden6!I185</f>
        <v>0</v>
      </c>
      <c r="H220" s="85" t="str">
        <f t="shared" si="6"/>
        <v/>
      </c>
      <c r="I220" s="86">
        <f t="shared" si="7"/>
        <v>0</v>
      </c>
    </row>
    <row r="221" spans="1:9" ht="13.8" x14ac:dyDescent="0.25">
      <c r="A221" s="320"/>
      <c r="B221" s="151" t="s">
        <v>511</v>
      </c>
      <c r="C221" s="322"/>
      <c r="D221" s="133">
        <f>hidden6!F186</f>
        <v>0</v>
      </c>
      <c r="E221" s="133">
        <f>hidden6!G186</f>
        <v>0</v>
      </c>
      <c r="F221" s="133">
        <f>hidden6!H186</f>
        <v>0</v>
      </c>
      <c r="G221" s="133">
        <f>hidden6!I186</f>
        <v>0</v>
      </c>
      <c r="H221" s="85" t="str">
        <f t="shared" si="6"/>
        <v/>
      </c>
      <c r="I221" s="86">
        <f t="shared" si="7"/>
        <v>0</v>
      </c>
    </row>
    <row r="222" spans="1:9" x14ac:dyDescent="0.25">
      <c r="A222" s="139"/>
      <c r="B222" s="143" t="s">
        <v>617</v>
      </c>
      <c r="C222" s="150"/>
      <c r="D222" s="133"/>
      <c r="E222" s="133"/>
      <c r="F222" s="133"/>
      <c r="G222" s="133"/>
      <c r="H222" s="85" t="str">
        <f t="shared" si="6"/>
        <v/>
      </c>
      <c r="I222" s="86" t="str">
        <f t="shared" si="7"/>
        <v/>
      </c>
    </row>
    <row r="223" spans="1:9" ht="39.6" x14ac:dyDescent="0.25">
      <c r="A223" s="319">
        <v>2856</v>
      </c>
      <c r="B223" s="138" t="s">
        <v>503</v>
      </c>
      <c r="C223" s="328" t="s">
        <v>504</v>
      </c>
      <c r="D223" s="133">
        <f>hidden6!F187</f>
        <v>3222074</v>
      </c>
      <c r="E223" s="133">
        <f>hidden6!G187</f>
        <v>779689</v>
      </c>
      <c r="F223" s="133">
        <f>hidden6!H187</f>
        <v>1073810</v>
      </c>
      <c r="G223" s="133">
        <f>hidden6!I187</f>
        <v>1368575</v>
      </c>
      <c r="H223" s="85">
        <f t="shared" si="6"/>
        <v>127.45038693996145</v>
      </c>
      <c r="I223" s="86">
        <f t="shared" si="7"/>
        <v>294765</v>
      </c>
    </row>
    <row r="224" spans="1:9" ht="13.8" x14ac:dyDescent="0.25">
      <c r="A224" s="320"/>
      <c r="B224" s="136" t="s">
        <v>512</v>
      </c>
      <c r="C224" s="322"/>
      <c r="D224" s="133">
        <f>hidden6!F188</f>
        <v>3222074</v>
      </c>
      <c r="E224" s="133">
        <f>hidden6!G188</f>
        <v>779689</v>
      </c>
      <c r="F224" s="133">
        <f>hidden6!H188</f>
        <v>1073810</v>
      </c>
      <c r="G224" s="133">
        <f>hidden6!I188</f>
        <v>1368575</v>
      </c>
      <c r="H224" s="85">
        <f t="shared" si="6"/>
        <v>127.45038693996145</v>
      </c>
      <c r="I224" s="86">
        <f t="shared" si="7"/>
        <v>294765</v>
      </c>
    </row>
    <row r="225" spans="1:9" ht="52.8" x14ac:dyDescent="0.25">
      <c r="A225" s="319">
        <v>2857</v>
      </c>
      <c r="B225" s="140" t="s">
        <v>505</v>
      </c>
      <c r="C225" s="321" t="s">
        <v>506</v>
      </c>
      <c r="D225" s="133">
        <f>hidden6!F189</f>
        <v>610066</v>
      </c>
      <c r="E225" s="133">
        <f>hidden6!G189</f>
        <v>468512</v>
      </c>
      <c r="F225" s="133">
        <f>hidden6!H189</f>
        <v>-156919</v>
      </c>
      <c r="G225" s="133">
        <f>hidden6!I189</f>
        <v>298473</v>
      </c>
      <c r="H225" s="85" t="str">
        <f t="shared" si="6"/>
        <v/>
      </c>
      <c r="I225" s="86">
        <f t="shared" si="7"/>
        <v>455392</v>
      </c>
    </row>
    <row r="226" spans="1:9" ht="13.8" x14ac:dyDescent="0.25">
      <c r="A226" s="320"/>
      <c r="B226" s="136" t="s">
        <v>512</v>
      </c>
      <c r="C226" s="322"/>
      <c r="D226" s="133">
        <f>hidden6!F190</f>
        <v>610066</v>
      </c>
      <c r="E226" s="133">
        <f>hidden6!G190</f>
        <v>468512</v>
      </c>
      <c r="F226" s="133">
        <f>hidden6!H190</f>
        <v>-156919</v>
      </c>
      <c r="G226" s="133">
        <f>hidden6!I190</f>
        <v>298473</v>
      </c>
      <c r="H226" s="85" t="str">
        <f t="shared" si="6"/>
        <v/>
      </c>
      <c r="I226" s="86">
        <f t="shared" si="7"/>
        <v>455392</v>
      </c>
    </row>
    <row r="227" spans="1:9" x14ac:dyDescent="0.25">
      <c r="A227" s="144"/>
      <c r="B227" s="143" t="s">
        <v>619</v>
      </c>
      <c r="C227" s="150"/>
      <c r="D227" s="133"/>
      <c r="E227" s="133"/>
      <c r="F227" s="133"/>
      <c r="G227" s="133"/>
      <c r="H227" s="85" t="str">
        <f t="shared" si="6"/>
        <v/>
      </c>
      <c r="I227" s="86" t="str">
        <f t="shared" si="7"/>
        <v/>
      </c>
    </row>
    <row r="228" spans="1:9" ht="52.8" x14ac:dyDescent="0.25">
      <c r="A228" s="323">
        <v>2858</v>
      </c>
      <c r="B228" s="148" t="s">
        <v>507</v>
      </c>
      <c r="C228" s="328" t="s">
        <v>609</v>
      </c>
      <c r="D228" s="133">
        <f>hidden6!F191</f>
        <v>-46728</v>
      </c>
      <c r="E228" s="133">
        <f>hidden6!G191</f>
        <v>275</v>
      </c>
      <c r="F228" s="133">
        <f>hidden6!H191</f>
        <v>650</v>
      </c>
      <c r="G228" s="133">
        <f>hidden6!I191</f>
        <v>-47653</v>
      </c>
      <c r="H228" s="85" t="str">
        <f t="shared" si="6"/>
        <v/>
      </c>
      <c r="I228" s="86">
        <f t="shared" si="7"/>
        <v>-48303</v>
      </c>
    </row>
    <row r="229" spans="1:9" ht="13.8" x14ac:dyDescent="0.25">
      <c r="A229" s="323"/>
      <c r="B229" s="146" t="s">
        <v>513</v>
      </c>
      <c r="C229" s="322"/>
      <c r="D229" s="133">
        <f>hidden6!F192</f>
        <v>-46728</v>
      </c>
      <c r="E229" s="133">
        <f>hidden6!G192</f>
        <v>275</v>
      </c>
      <c r="F229" s="133">
        <f>hidden6!H192</f>
        <v>650</v>
      </c>
      <c r="G229" s="133">
        <f>hidden6!I192</f>
        <v>-47653</v>
      </c>
      <c r="H229" s="85" t="str">
        <f t="shared" si="6"/>
        <v/>
      </c>
      <c r="I229" s="86">
        <f t="shared" si="7"/>
        <v>-48303</v>
      </c>
    </row>
    <row r="230" spans="1:9" ht="52.8" x14ac:dyDescent="0.25">
      <c r="A230" s="319">
        <v>2859</v>
      </c>
      <c r="B230" s="147" t="s">
        <v>508</v>
      </c>
      <c r="C230" s="321" t="s">
        <v>610</v>
      </c>
      <c r="D230" s="133">
        <f>hidden6!F193</f>
        <v>1114</v>
      </c>
      <c r="E230" s="133">
        <f>hidden6!G193</f>
        <v>771</v>
      </c>
      <c r="F230" s="133">
        <f>hidden6!H193</f>
        <v>54</v>
      </c>
      <c r="G230" s="133">
        <f>hidden6!I193</f>
        <v>289</v>
      </c>
      <c r="H230" s="85">
        <f t="shared" si="6"/>
        <v>535.18518518518522</v>
      </c>
      <c r="I230" s="86">
        <f t="shared" si="7"/>
        <v>235</v>
      </c>
    </row>
    <row r="231" spans="1:9" ht="13.8" x14ac:dyDescent="0.25">
      <c r="A231" s="320"/>
      <c r="B231" s="136" t="s">
        <v>516</v>
      </c>
      <c r="C231" s="322"/>
      <c r="D231" s="133">
        <f>hidden6!F194</f>
        <v>1114</v>
      </c>
      <c r="E231" s="133">
        <f>hidden6!G194</f>
        <v>771</v>
      </c>
      <c r="F231" s="133">
        <f>hidden6!H194</f>
        <v>54</v>
      </c>
      <c r="G231" s="133">
        <f>hidden6!I194</f>
        <v>289</v>
      </c>
      <c r="H231" s="85">
        <f t="shared" si="6"/>
        <v>535.18518518518522</v>
      </c>
      <c r="I231" s="86">
        <f t="shared" si="7"/>
        <v>235</v>
      </c>
    </row>
    <row r="232" spans="1:9" x14ac:dyDescent="0.25">
      <c r="A232" s="144"/>
      <c r="B232" s="143" t="s">
        <v>616</v>
      </c>
      <c r="C232" s="150"/>
      <c r="D232" s="133"/>
      <c r="E232" s="133"/>
      <c r="F232" s="133"/>
      <c r="G232" s="133"/>
      <c r="H232" s="85" t="str">
        <f t="shared" si="6"/>
        <v/>
      </c>
      <c r="I232" s="86" t="str">
        <f t="shared" si="7"/>
        <v/>
      </c>
    </row>
    <row r="233" spans="1:9" ht="39.6" x14ac:dyDescent="0.25">
      <c r="A233" s="323">
        <v>2860</v>
      </c>
      <c r="B233" s="148" t="s">
        <v>510</v>
      </c>
      <c r="C233" s="328" t="s">
        <v>514</v>
      </c>
      <c r="D233" s="133">
        <f>hidden6!F195</f>
        <v>39924</v>
      </c>
      <c r="E233" s="133">
        <f>hidden6!G195</f>
        <v>9729</v>
      </c>
      <c r="F233" s="133">
        <f>hidden6!H195</f>
        <v>15825</v>
      </c>
      <c r="G233" s="133">
        <f>hidden6!I195</f>
        <v>14370</v>
      </c>
      <c r="H233" s="85">
        <f t="shared" si="6"/>
        <v>90.805687203791479</v>
      </c>
      <c r="I233" s="86">
        <f t="shared" si="7"/>
        <v>-1455</v>
      </c>
    </row>
    <row r="234" spans="1:9" ht="13.8" x14ac:dyDescent="0.25">
      <c r="A234" s="323"/>
      <c r="B234" s="146" t="s">
        <v>517</v>
      </c>
      <c r="C234" s="322"/>
      <c r="D234" s="133">
        <f>hidden6!F196</f>
        <v>39924</v>
      </c>
      <c r="E234" s="133">
        <f>hidden6!G196</f>
        <v>9729</v>
      </c>
      <c r="F234" s="133">
        <f>hidden6!H196</f>
        <v>15825</v>
      </c>
      <c r="G234" s="133">
        <f>hidden6!I196</f>
        <v>14370</v>
      </c>
      <c r="H234" s="85">
        <f t="shared" si="6"/>
        <v>90.805687203791479</v>
      </c>
      <c r="I234" s="86">
        <f t="shared" si="7"/>
        <v>-1455</v>
      </c>
    </row>
    <row r="235" spans="1:9" ht="52.8" x14ac:dyDescent="0.25">
      <c r="A235" s="319">
        <v>2861</v>
      </c>
      <c r="B235" s="147" t="s">
        <v>509</v>
      </c>
      <c r="C235" s="321" t="s">
        <v>515</v>
      </c>
      <c r="D235" s="133">
        <f>hidden6!F197</f>
        <v>157</v>
      </c>
      <c r="E235" s="133">
        <f>hidden6!G197</f>
        <v>213</v>
      </c>
      <c r="F235" s="133">
        <f>hidden6!H197</f>
        <v>-73</v>
      </c>
      <c r="G235" s="133">
        <f>hidden6!I197</f>
        <v>17</v>
      </c>
      <c r="H235" s="85" t="str">
        <f t="shared" si="6"/>
        <v/>
      </c>
      <c r="I235" s="86">
        <f t="shared" si="7"/>
        <v>90</v>
      </c>
    </row>
    <row r="236" spans="1:9" ht="13.8" x14ac:dyDescent="0.25">
      <c r="A236" s="320"/>
      <c r="B236" s="136" t="s">
        <v>517</v>
      </c>
      <c r="C236" s="322"/>
      <c r="D236" s="133">
        <f>hidden6!F198</f>
        <v>157</v>
      </c>
      <c r="E236" s="133">
        <f>hidden6!G198</f>
        <v>213</v>
      </c>
      <c r="F236" s="133">
        <f>hidden6!H198</f>
        <v>-73</v>
      </c>
      <c r="G236" s="133">
        <f>hidden6!I198</f>
        <v>17</v>
      </c>
      <c r="H236" s="85" t="str">
        <f t="shared" si="6"/>
        <v/>
      </c>
      <c r="I236" s="86">
        <f t="shared" si="7"/>
        <v>90</v>
      </c>
    </row>
    <row r="237" spans="1:9" x14ac:dyDescent="0.25">
      <c r="A237" s="144"/>
      <c r="B237" s="143" t="s">
        <v>615</v>
      </c>
      <c r="C237" s="142"/>
      <c r="D237" s="133"/>
      <c r="E237" s="133"/>
      <c r="F237" s="133"/>
      <c r="G237" s="133"/>
      <c r="H237" s="85" t="str">
        <f t="shared" si="6"/>
        <v/>
      </c>
      <c r="I237" s="86" t="str">
        <f t="shared" si="7"/>
        <v/>
      </c>
    </row>
    <row r="238" spans="1:9" ht="52.8" x14ac:dyDescent="0.25">
      <c r="A238" s="319">
        <v>2863</v>
      </c>
      <c r="B238" s="140" t="s">
        <v>518</v>
      </c>
      <c r="C238" s="321" t="s">
        <v>519</v>
      </c>
      <c r="D238" s="133">
        <f>hidden6!F199</f>
        <v>0</v>
      </c>
      <c r="E238" s="133">
        <f>hidden6!G199</f>
        <v>0</v>
      </c>
      <c r="F238" s="133">
        <f>hidden6!H199</f>
        <v>0</v>
      </c>
      <c r="G238" s="133">
        <f>hidden6!I199</f>
        <v>0</v>
      </c>
      <c r="H238" s="85" t="str">
        <f t="shared" si="6"/>
        <v/>
      </c>
      <c r="I238" s="86">
        <f t="shared" si="7"/>
        <v>0</v>
      </c>
    </row>
    <row r="239" spans="1:9" ht="13.8" x14ac:dyDescent="0.25">
      <c r="A239" s="320"/>
      <c r="B239" s="136" t="s">
        <v>24</v>
      </c>
      <c r="C239" s="322"/>
      <c r="D239" s="133">
        <f>hidden6!F200</f>
        <v>0</v>
      </c>
      <c r="E239" s="133">
        <f>hidden6!G200</f>
        <v>0</v>
      </c>
      <c r="F239" s="133">
        <f>hidden6!H200</f>
        <v>0</v>
      </c>
      <c r="G239" s="133">
        <f>hidden6!I200</f>
        <v>0</v>
      </c>
      <c r="H239" s="85" t="str">
        <f t="shared" si="6"/>
        <v/>
      </c>
      <c r="I239" s="86">
        <f t="shared" si="7"/>
        <v>0</v>
      </c>
    </row>
    <row r="240" spans="1:9" ht="52.8" x14ac:dyDescent="0.25">
      <c r="A240" s="323">
        <v>2864</v>
      </c>
      <c r="B240" s="138" t="s">
        <v>518</v>
      </c>
      <c r="C240" s="321" t="s">
        <v>520</v>
      </c>
      <c r="D240" s="133">
        <f>hidden6!F201</f>
        <v>0</v>
      </c>
      <c r="E240" s="133">
        <f>hidden6!G201</f>
        <v>0</v>
      </c>
      <c r="F240" s="133">
        <f>hidden6!H201</f>
        <v>0</v>
      </c>
      <c r="G240" s="133">
        <f>hidden6!I201</f>
        <v>0</v>
      </c>
      <c r="H240" s="85" t="str">
        <f t="shared" si="6"/>
        <v/>
      </c>
      <c r="I240" s="86">
        <f t="shared" si="7"/>
        <v>0</v>
      </c>
    </row>
    <row r="241" spans="1:9" ht="13.8" x14ac:dyDescent="0.25">
      <c r="A241" s="323"/>
      <c r="B241" s="146" t="s">
        <v>24</v>
      </c>
      <c r="C241" s="328"/>
      <c r="D241" s="133">
        <f>hidden6!F202</f>
        <v>0</v>
      </c>
      <c r="E241" s="133">
        <f>hidden6!G202</f>
        <v>0</v>
      </c>
      <c r="F241" s="133">
        <f>hidden6!H202</f>
        <v>0</v>
      </c>
      <c r="G241" s="133">
        <f>hidden6!I202</f>
        <v>0</v>
      </c>
      <c r="H241" s="85" t="str">
        <f t="shared" si="6"/>
        <v/>
      </c>
      <c r="I241" s="86">
        <f t="shared" si="7"/>
        <v>0</v>
      </c>
    </row>
    <row r="242" spans="1:9" x14ac:dyDescent="0.25">
      <c r="A242" s="144"/>
      <c r="B242" s="143" t="s">
        <v>614</v>
      </c>
      <c r="C242" s="142"/>
      <c r="D242" s="133"/>
      <c r="E242" s="133"/>
      <c r="F242" s="133"/>
      <c r="G242" s="133"/>
      <c r="H242" s="85" t="str">
        <f t="shared" si="6"/>
        <v/>
      </c>
      <c r="I242" s="86" t="str">
        <f t="shared" si="7"/>
        <v/>
      </c>
    </row>
    <row r="243" spans="1:9" ht="66" x14ac:dyDescent="0.25">
      <c r="A243" s="319">
        <v>2865</v>
      </c>
      <c r="B243" s="140" t="s">
        <v>521</v>
      </c>
      <c r="C243" s="321" t="s">
        <v>522</v>
      </c>
      <c r="D243" s="133">
        <f>hidden6!F203</f>
        <v>5235046</v>
      </c>
      <c r="E243" s="133">
        <f>hidden6!G203</f>
        <v>1387623</v>
      </c>
      <c r="F243" s="133">
        <f>hidden6!H203</f>
        <v>1664708</v>
      </c>
      <c r="G243" s="133">
        <f>hidden6!I203</f>
        <v>2182715</v>
      </c>
      <c r="H243" s="85">
        <f t="shared" si="6"/>
        <v>131.11698868510274</v>
      </c>
      <c r="I243" s="86">
        <f t="shared" si="7"/>
        <v>518007</v>
      </c>
    </row>
    <row r="244" spans="1:9" ht="13.8" x14ac:dyDescent="0.25">
      <c r="A244" s="320"/>
      <c r="B244" s="136" t="s">
        <v>24</v>
      </c>
      <c r="C244" s="322"/>
      <c r="D244" s="133">
        <f>hidden6!F204</f>
        <v>5235046</v>
      </c>
      <c r="E244" s="133">
        <f>hidden6!G204</f>
        <v>1387623</v>
      </c>
      <c r="F244" s="133">
        <f>hidden6!H204</f>
        <v>1664708</v>
      </c>
      <c r="G244" s="133">
        <f>hidden6!I204</f>
        <v>2182715</v>
      </c>
      <c r="H244" s="85">
        <f t="shared" si="6"/>
        <v>131.11698868510274</v>
      </c>
      <c r="I244" s="86">
        <f t="shared" si="7"/>
        <v>518007</v>
      </c>
    </row>
    <row r="245" spans="1:9" ht="66" x14ac:dyDescent="0.25">
      <c r="A245" s="323">
        <v>2866</v>
      </c>
      <c r="B245" s="138" t="s">
        <v>521</v>
      </c>
      <c r="C245" s="321" t="s">
        <v>522</v>
      </c>
      <c r="D245" s="133">
        <f>hidden6!F205</f>
        <v>51791</v>
      </c>
      <c r="E245" s="133">
        <f>hidden6!G205</f>
        <v>49612</v>
      </c>
      <c r="F245" s="133">
        <f>hidden6!H205</f>
        <v>-3393</v>
      </c>
      <c r="G245" s="133">
        <f>hidden6!I205</f>
        <v>5572</v>
      </c>
      <c r="H245" s="85" t="str">
        <f t="shared" si="6"/>
        <v/>
      </c>
      <c r="I245" s="86">
        <f t="shared" si="7"/>
        <v>8965</v>
      </c>
    </row>
    <row r="246" spans="1:9" ht="13.8" x14ac:dyDescent="0.25">
      <c r="A246" s="320"/>
      <c r="B246" s="136" t="s">
        <v>24</v>
      </c>
      <c r="C246" s="322"/>
      <c r="D246" s="133">
        <f>hidden6!F206</f>
        <v>51791</v>
      </c>
      <c r="E246" s="133">
        <f>hidden6!G206</f>
        <v>49612</v>
      </c>
      <c r="F246" s="133">
        <f>hidden6!H206</f>
        <v>-3393</v>
      </c>
      <c r="G246" s="133">
        <f>hidden6!I206</f>
        <v>5572</v>
      </c>
      <c r="H246" s="85" t="str">
        <f t="shared" si="6"/>
        <v/>
      </c>
      <c r="I246" s="86">
        <f t="shared" si="7"/>
        <v>8965</v>
      </c>
    </row>
  </sheetData>
  <mergeCells count="204">
    <mergeCell ref="H5:H6"/>
    <mergeCell ref="I5:I6"/>
    <mergeCell ref="B3:I3"/>
    <mergeCell ref="A59:A61"/>
    <mergeCell ref="A70:A71"/>
    <mergeCell ref="A66:A68"/>
    <mergeCell ref="C66:C68"/>
    <mergeCell ref="C59:C61"/>
    <mergeCell ref="C63:C65"/>
    <mergeCell ref="C53:C54"/>
    <mergeCell ref="A40:A41"/>
    <mergeCell ref="A43:A44"/>
    <mergeCell ref="A45:A46"/>
    <mergeCell ref="C45:C46"/>
    <mergeCell ref="A56:A58"/>
    <mergeCell ref="C56:C58"/>
    <mergeCell ref="C51:C52"/>
    <mergeCell ref="A63:A65"/>
    <mergeCell ref="A53:A54"/>
    <mergeCell ref="C43:C44"/>
    <mergeCell ref="A38:A39"/>
    <mergeCell ref="C19:C20"/>
    <mergeCell ref="C22:C23"/>
    <mergeCell ref="C24:C25"/>
    <mergeCell ref="A27:A29"/>
    <mergeCell ref="C27:C29"/>
    <mergeCell ref="A31:A32"/>
    <mergeCell ref="A8:A9"/>
    <mergeCell ref="A10:A11"/>
    <mergeCell ref="A12:A13"/>
    <mergeCell ref="A24:A25"/>
    <mergeCell ref="C14:C15"/>
    <mergeCell ref="C17:C18"/>
    <mergeCell ref="A19:A20"/>
    <mergeCell ref="A22:A23"/>
    <mergeCell ref="D5:G5"/>
    <mergeCell ref="A51:A52"/>
    <mergeCell ref="C33:C34"/>
    <mergeCell ref="C35:C36"/>
    <mergeCell ref="C38:C39"/>
    <mergeCell ref="C40:C41"/>
    <mergeCell ref="A33:A34"/>
    <mergeCell ref="A35:A36"/>
    <mergeCell ref="A48:A49"/>
    <mergeCell ref="C48:C49"/>
    <mergeCell ref="C74:C75"/>
    <mergeCell ref="C70:C72"/>
    <mergeCell ref="A5:A6"/>
    <mergeCell ref="B5:B6"/>
    <mergeCell ref="C5:C6"/>
    <mergeCell ref="C8:C9"/>
    <mergeCell ref="C10:C11"/>
    <mergeCell ref="C12:C13"/>
    <mergeCell ref="C31:C32"/>
    <mergeCell ref="A17:A18"/>
    <mergeCell ref="A76:A77"/>
    <mergeCell ref="C76:C77"/>
    <mergeCell ref="A78:A79"/>
    <mergeCell ref="C78:C79"/>
    <mergeCell ref="A81:A82"/>
    <mergeCell ref="C81:C82"/>
    <mergeCell ref="A84:A85"/>
    <mergeCell ref="C84:C85"/>
    <mergeCell ref="A87:A88"/>
    <mergeCell ref="C87:C88"/>
    <mergeCell ref="A89:A90"/>
    <mergeCell ref="C89:C90"/>
    <mergeCell ref="A91:A92"/>
    <mergeCell ref="C91:C92"/>
    <mergeCell ref="A93:A94"/>
    <mergeCell ref="C93:C94"/>
    <mergeCell ref="A95:A96"/>
    <mergeCell ref="C95:C96"/>
    <mergeCell ref="A98:A99"/>
    <mergeCell ref="C98:C99"/>
    <mergeCell ref="A100:A101"/>
    <mergeCell ref="C100:C101"/>
    <mergeCell ref="A102:A103"/>
    <mergeCell ref="C102:C103"/>
    <mergeCell ref="C104:C105"/>
    <mergeCell ref="A109:A110"/>
    <mergeCell ref="C109:C110"/>
    <mergeCell ref="A112:A113"/>
    <mergeCell ref="C112:C113"/>
    <mergeCell ref="A106:A107"/>
    <mergeCell ref="C106:C107"/>
    <mergeCell ref="A114:A115"/>
    <mergeCell ref="C114:C115"/>
    <mergeCell ref="A116:A117"/>
    <mergeCell ref="C116:C117"/>
    <mergeCell ref="A118:A119"/>
    <mergeCell ref="C118:C119"/>
    <mergeCell ref="A120:A121"/>
    <mergeCell ref="C120:C121"/>
    <mergeCell ref="A123:A124"/>
    <mergeCell ref="C123:C124"/>
    <mergeCell ref="A125:A126"/>
    <mergeCell ref="C125:C126"/>
    <mergeCell ref="A127:A128"/>
    <mergeCell ref="C127:C128"/>
    <mergeCell ref="A129:A130"/>
    <mergeCell ref="C129:C130"/>
    <mergeCell ref="A131:A132"/>
    <mergeCell ref="C131:C132"/>
    <mergeCell ref="A133:A134"/>
    <mergeCell ref="C133:C134"/>
    <mergeCell ref="A135:A136"/>
    <mergeCell ref="C135:C136"/>
    <mergeCell ref="A137:A138"/>
    <mergeCell ref="C137:C138"/>
    <mergeCell ref="A139:A140"/>
    <mergeCell ref="C139:C140"/>
    <mergeCell ref="A141:A142"/>
    <mergeCell ref="C141:C142"/>
    <mergeCell ref="A143:A144"/>
    <mergeCell ref="C143:C144"/>
    <mergeCell ref="A145:A146"/>
    <mergeCell ref="C145:C146"/>
    <mergeCell ref="A147:A148"/>
    <mergeCell ref="C147:C148"/>
    <mergeCell ref="A149:A150"/>
    <mergeCell ref="C149:C150"/>
    <mergeCell ref="A151:A152"/>
    <mergeCell ref="C151:C152"/>
    <mergeCell ref="A153:A154"/>
    <mergeCell ref="C153:C154"/>
    <mergeCell ref="A155:A156"/>
    <mergeCell ref="C155:C156"/>
    <mergeCell ref="A157:A158"/>
    <mergeCell ref="C157:C158"/>
    <mergeCell ref="A159:A160"/>
    <mergeCell ref="C159:C160"/>
    <mergeCell ref="A161:A162"/>
    <mergeCell ref="C161:C162"/>
    <mergeCell ref="A163:A164"/>
    <mergeCell ref="C163:C164"/>
    <mergeCell ref="A165:A166"/>
    <mergeCell ref="C165:C166"/>
    <mergeCell ref="A168:A169"/>
    <mergeCell ref="C168:C169"/>
    <mergeCell ref="A170:A171"/>
    <mergeCell ref="C170:C171"/>
    <mergeCell ref="A172:A173"/>
    <mergeCell ref="C172:C173"/>
    <mergeCell ref="A174:A175"/>
    <mergeCell ref="C174:C175"/>
    <mergeCell ref="A197:A198"/>
    <mergeCell ref="C197:C198"/>
    <mergeCell ref="A176:A177"/>
    <mergeCell ref="C176:C177"/>
    <mergeCell ref="A178:A179"/>
    <mergeCell ref="C178:C179"/>
    <mergeCell ref="A180:A181"/>
    <mergeCell ref="C180:C181"/>
    <mergeCell ref="A228:A229"/>
    <mergeCell ref="C228:C229"/>
    <mergeCell ref="A230:A231"/>
    <mergeCell ref="C230:C231"/>
    <mergeCell ref="A183:A184"/>
    <mergeCell ref="C183:C184"/>
    <mergeCell ref="A186:A187"/>
    <mergeCell ref="C186:C187"/>
    <mergeCell ref="A189:A190"/>
    <mergeCell ref="C189:C190"/>
    <mergeCell ref="A220:A221"/>
    <mergeCell ref="C220:C221"/>
    <mergeCell ref="A223:A224"/>
    <mergeCell ref="C223:C224"/>
    <mergeCell ref="A225:A226"/>
    <mergeCell ref="C225:C226"/>
    <mergeCell ref="A240:A241"/>
    <mergeCell ref="C240:C241"/>
    <mergeCell ref="A243:A244"/>
    <mergeCell ref="C243:C244"/>
    <mergeCell ref="A233:A234"/>
    <mergeCell ref="C233:C234"/>
    <mergeCell ref="A206:A207"/>
    <mergeCell ref="C206:C207"/>
    <mergeCell ref="A208:A209"/>
    <mergeCell ref="C208:C209"/>
    <mergeCell ref="A245:A246"/>
    <mergeCell ref="C245:C246"/>
    <mergeCell ref="A235:A236"/>
    <mergeCell ref="C235:C236"/>
    <mergeCell ref="A238:A239"/>
    <mergeCell ref="C238:C239"/>
    <mergeCell ref="A210:A211"/>
    <mergeCell ref="C210:C211"/>
    <mergeCell ref="A192:A193"/>
    <mergeCell ref="A194:A195"/>
    <mergeCell ref="C192:C193"/>
    <mergeCell ref="C194:C195"/>
    <mergeCell ref="A200:A201"/>
    <mergeCell ref="C200:C201"/>
    <mergeCell ref="A203:A204"/>
    <mergeCell ref="C203:C204"/>
    <mergeCell ref="A218:A219"/>
    <mergeCell ref="C218:C219"/>
    <mergeCell ref="A212:A213"/>
    <mergeCell ref="C212:C213"/>
    <mergeCell ref="A214:A215"/>
    <mergeCell ref="C214:C215"/>
    <mergeCell ref="A216:A217"/>
    <mergeCell ref="C216:C217"/>
  </mergeCells>
  <printOptions horizontalCentered="1"/>
  <pageMargins left="0" right="0" top="0.39370078740157483" bottom="0.39370078740157483" header="0.19685039370078741" footer="0.31496062992125984"/>
  <pageSetup paperSize="9" scale="75" orientation="landscape" horizontalDpi="4294967292" r:id="rId1"/>
  <headerFooter alignWithMargins="0">
    <oddHeader xml:space="preserve">&amp;R- &amp;P -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zoomScale="90" zoomScaleNormal="90" workbookViewId="0">
      <selection activeCell="A5" sqref="A5:A6"/>
    </sheetView>
  </sheetViews>
  <sheetFormatPr defaultRowHeight="13.2" x14ac:dyDescent="0.25"/>
  <cols>
    <col min="1" max="1" width="5.33203125" style="70" customWidth="1"/>
    <col min="2" max="2" width="57.6640625" style="70" customWidth="1"/>
    <col min="3" max="3" width="15.6640625" style="70" customWidth="1"/>
    <col min="4" max="6" width="15.5546875" style="70" customWidth="1"/>
    <col min="7" max="8" width="15.109375" style="70" customWidth="1"/>
    <col min="9" max="16384" width="8.88671875" style="70"/>
  </cols>
  <sheetData>
    <row r="1" spans="1:8" ht="18" customHeight="1" x14ac:dyDescent="0.25">
      <c r="A1" s="205"/>
      <c r="B1" s="205"/>
      <c r="H1" s="77" t="s">
        <v>11</v>
      </c>
    </row>
    <row r="2" spans="1:8" x14ac:dyDescent="0.25">
      <c r="A2" s="205"/>
      <c r="B2" s="204"/>
    </row>
    <row r="3" spans="1:8" ht="13.8" x14ac:dyDescent="0.25">
      <c r="A3" s="301" t="str">
        <f>hidden5!A1</f>
        <v>по состоянию на  1 апреля 2023 года</v>
      </c>
      <c r="B3" s="301"/>
      <c r="C3" s="301"/>
      <c r="D3" s="301"/>
      <c r="E3" s="301"/>
      <c r="F3" s="301"/>
      <c r="G3" s="301"/>
      <c r="H3" s="301"/>
    </row>
    <row r="4" spans="1:8" ht="16.350000000000001" customHeight="1" x14ac:dyDescent="0.25">
      <c r="A4" s="205"/>
      <c r="B4" s="202"/>
      <c r="H4" s="77" t="s">
        <v>10</v>
      </c>
    </row>
    <row r="5" spans="1:8" ht="18.75" customHeight="1" x14ac:dyDescent="0.25">
      <c r="A5" s="355" t="s">
        <v>13</v>
      </c>
      <c r="B5" s="336" t="s">
        <v>14</v>
      </c>
      <c r="C5" s="345" t="s">
        <v>17</v>
      </c>
      <c r="D5" s="345"/>
      <c r="E5" s="345"/>
      <c r="F5" s="345"/>
      <c r="G5" s="267" t="s">
        <v>59</v>
      </c>
      <c r="H5" s="267" t="s">
        <v>18</v>
      </c>
    </row>
    <row r="6" spans="1:8" ht="28.5" customHeight="1" x14ac:dyDescent="0.25">
      <c r="A6" s="337"/>
      <c r="B6" s="337"/>
      <c r="C6" s="201" t="str">
        <f>hidden5!A3</f>
        <v>01.04.2023             3 мес.</v>
      </c>
      <c r="D6" s="220" t="str">
        <f>hidden5!A4</f>
        <v>январь</v>
      </c>
      <c r="E6" s="220" t="str">
        <f>hidden5!A5</f>
        <v>февраль</v>
      </c>
      <c r="F6" s="220" t="str">
        <f>hidden5!A6</f>
        <v>март</v>
      </c>
      <c r="G6" s="268"/>
      <c r="H6" s="268"/>
    </row>
    <row r="7" spans="1:8" ht="42" customHeight="1" x14ac:dyDescent="0.3">
      <c r="A7" s="215"/>
      <c r="B7" s="214" t="s">
        <v>78</v>
      </c>
      <c r="C7" s="135"/>
      <c r="D7" s="132"/>
      <c r="E7" s="132"/>
      <c r="F7" s="132"/>
      <c r="G7" s="132"/>
      <c r="H7" s="132"/>
    </row>
    <row r="8" spans="1:8" ht="44.4" customHeight="1" x14ac:dyDescent="0.25">
      <c r="A8" s="213">
        <v>2600</v>
      </c>
      <c r="B8" s="176" t="s">
        <v>4</v>
      </c>
      <c r="C8" s="149">
        <f>hidden3!F1</f>
        <v>14849278</v>
      </c>
      <c r="D8" s="149">
        <f>hidden3!G1</f>
        <v>3426755</v>
      </c>
      <c r="E8" s="149">
        <f>hidden3!H1</f>
        <v>-648356</v>
      </c>
      <c r="F8" s="149">
        <f>hidden3!I1</f>
        <v>12070879</v>
      </c>
      <c r="G8" s="85" t="str">
        <f>IF(E8&lt;0,IF(F8&gt;=0,"",(E8/F8)*100),IF(F8&lt;0,"",IF(E8=0,"",(F8/E8)*100)))</f>
        <v/>
      </c>
      <c r="H8" s="86">
        <f>IF(F8="","",(F8-E8))</f>
        <v>12719235</v>
      </c>
    </row>
    <row r="9" spans="1:8" ht="16.350000000000001" customHeight="1" x14ac:dyDescent="0.25">
      <c r="A9" s="211"/>
      <c r="B9" s="212" t="s">
        <v>15</v>
      </c>
      <c r="C9" s="149"/>
      <c r="D9" s="149"/>
      <c r="E9" s="149"/>
      <c r="F9" s="149"/>
      <c r="G9" s="85" t="str">
        <f t="shared" ref="G9:G16" si="0">IF(E9&lt;0,IF(F9&gt;=0,"",(E9/F9)*100),IF(F9&lt;0,"",IF(E9=0,"",(F9/E9)*100)))</f>
        <v/>
      </c>
      <c r="H9" s="86" t="str">
        <f t="shared" ref="H9:H16" si="1">IF(F9="","",(F9-E9))</f>
        <v/>
      </c>
    </row>
    <row r="10" spans="1:8" ht="33" customHeight="1" x14ac:dyDescent="0.25">
      <c r="A10" s="207">
        <v>2605</v>
      </c>
      <c r="B10" s="176" t="s">
        <v>79</v>
      </c>
      <c r="C10" s="86">
        <f>hidden3!F2</f>
        <v>13225104</v>
      </c>
      <c r="D10" s="86">
        <f>hidden3!G2</f>
        <v>3040241</v>
      </c>
      <c r="E10" s="86">
        <f>hidden3!H2</f>
        <v>-484025</v>
      </c>
      <c r="F10" s="86">
        <f>hidden3!I2</f>
        <v>10668888</v>
      </c>
      <c r="G10" s="85" t="str">
        <f t="shared" si="0"/>
        <v/>
      </c>
      <c r="H10" s="86">
        <f t="shared" si="1"/>
        <v>11152913</v>
      </c>
    </row>
    <row r="11" spans="1:8" ht="16.350000000000001" customHeight="1" x14ac:dyDescent="0.25">
      <c r="A11" s="211"/>
      <c r="B11" s="210" t="s">
        <v>16</v>
      </c>
      <c r="C11" s="149"/>
      <c r="D11" s="149"/>
      <c r="E11" s="149"/>
      <c r="F11" s="149"/>
      <c r="G11" s="85" t="str">
        <f t="shared" si="0"/>
        <v/>
      </c>
      <c r="H11" s="86" t="str">
        <f t="shared" si="1"/>
        <v/>
      </c>
    </row>
    <row r="12" spans="1:8" ht="160.5" customHeight="1" x14ac:dyDescent="0.25">
      <c r="A12" s="209">
        <v>2610</v>
      </c>
      <c r="B12" s="223" t="s">
        <v>634</v>
      </c>
      <c r="C12" s="191">
        <f>hidden3!F3</f>
        <v>3418652</v>
      </c>
      <c r="D12" s="191">
        <f>hidden3!G3</f>
        <v>226715</v>
      </c>
      <c r="E12" s="191">
        <f>hidden3!H3</f>
        <v>-115252</v>
      </c>
      <c r="F12" s="191">
        <f>hidden3!I3</f>
        <v>3307189</v>
      </c>
      <c r="G12" s="85" t="str">
        <f t="shared" si="0"/>
        <v/>
      </c>
      <c r="H12" s="86">
        <f t="shared" si="1"/>
        <v>3422441</v>
      </c>
    </row>
    <row r="13" spans="1:8" ht="29.25" customHeight="1" x14ac:dyDescent="0.25">
      <c r="A13" s="209">
        <v>2615</v>
      </c>
      <c r="B13" s="176" t="s">
        <v>80</v>
      </c>
      <c r="C13" s="191">
        <f>hidden3!F4</f>
        <v>0</v>
      </c>
      <c r="D13" s="191">
        <f>hidden3!G4</f>
        <v>0</v>
      </c>
      <c r="E13" s="191">
        <f>hidden3!H4</f>
        <v>0</v>
      </c>
      <c r="F13" s="191">
        <f>hidden3!I4</f>
        <v>0</v>
      </c>
      <c r="G13" s="85" t="str">
        <f t="shared" si="0"/>
        <v/>
      </c>
      <c r="H13" s="86">
        <f t="shared" si="1"/>
        <v>0</v>
      </c>
    </row>
    <row r="14" spans="1:8" ht="244.2" customHeight="1" x14ac:dyDescent="0.25">
      <c r="A14" s="209">
        <v>2620</v>
      </c>
      <c r="B14" s="208" t="s">
        <v>620</v>
      </c>
      <c r="C14" s="191">
        <f>hidden3!F5</f>
        <v>2321060</v>
      </c>
      <c r="D14" s="191">
        <f>hidden3!G5</f>
        <v>1070742</v>
      </c>
      <c r="E14" s="191">
        <f>hidden3!H5</f>
        <v>-777</v>
      </c>
      <c r="F14" s="191">
        <f>hidden3!I5</f>
        <v>1251095</v>
      </c>
      <c r="G14" s="85" t="str">
        <f t="shared" si="0"/>
        <v/>
      </c>
      <c r="H14" s="86">
        <f t="shared" si="1"/>
        <v>1251872</v>
      </c>
    </row>
    <row r="15" spans="1:8" ht="29.25" customHeight="1" x14ac:dyDescent="0.25">
      <c r="A15" s="207">
        <v>2630</v>
      </c>
      <c r="B15" s="176" t="s">
        <v>109</v>
      </c>
      <c r="C15" s="191">
        <f>hidden3!F6</f>
        <v>3015</v>
      </c>
      <c r="D15" s="191">
        <f>hidden3!G6</f>
        <v>323</v>
      </c>
      <c r="E15" s="191">
        <f>hidden3!H6</f>
        <v>303</v>
      </c>
      <c r="F15" s="191">
        <f>hidden3!I6</f>
        <v>2389</v>
      </c>
      <c r="G15" s="85">
        <f t="shared" si="0"/>
        <v>788.44884488448838</v>
      </c>
      <c r="H15" s="86">
        <f t="shared" si="1"/>
        <v>2086</v>
      </c>
    </row>
    <row r="16" spans="1:8" ht="29.25" customHeight="1" x14ac:dyDescent="0.25">
      <c r="A16" s="207">
        <v>2640</v>
      </c>
      <c r="B16" s="176" t="s">
        <v>12</v>
      </c>
      <c r="C16" s="191">
        <f>hidden3!F7</f>
        <v>7482377</v>
      </c>
      <c r="D16" s="191">
        <f>hidden3!G7</f>
        <v>1742461</v>
      </c>
      <c r="E16" s="191">
        <f>hidden3!H7</f>
        <v>-368299</v>
      </c>
      <c r="F16" s="191">
        <f>hidden3!I7</f>
        <v>6108215</v>
      </c>
      <c r="G16" s="85" t="str">
        <f t="shared" si="0"/>
        <v/>
      </c>
      <c r="H16" s="86">
        <f t="shared" si="1"/>
        <v>6476514</v>
      </c>
    </row>
    <row r="17" spans="2:2" s="179" customFormat="1" ht="30.45" customHeight="1" x14ac:dyDescent="0.25">
      <c r="B17" s="206"/>
    </row>
  </sheetData>
  <mergeCells count="6">
    <mergeCell ref="A5:A6"/>
    <mergeCell ref="B5:B6"/>
    <mergeCell ref="C5:F5"/>
    <mergeCell ref="G5:G6"/>
    <mergeCell ref="H5:H6"/>
    <mergeCell ref="A3:H3"/>
  </mergeCells>
  <printOptions horizontalCentered="1"/>
  <pageMargins left="0.39370078740157483" right="0.39370078740157483" top="0.39370078740157483" bottom="0.59055118110236227" header="0.19685039370078741" footer="0.51181102362204722"/>
  <pageSetup paperSize="9" scale="75" orientation="landscape" horizontalDpi="4294967292"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4"/>
  <sheetViews>
    <sheetView zoomScale="90" zoomScaleNormal="90" workbookViewId="0">
      <selection activeCell="A5" sqref="A5:A6"/>
    </sheetView>
  </sheetViews>
  <sheetFormatPr defaultRowHeight="13.2" x14ac:dyDescent="0.25"/>
  <cols>
    <col min="1" max="1" width="9.109375" style="9" customWidth="1"/>
    <col min="2" max="2" width="12.88671875" customWidth="1"/>
    <col min="3" max="5" width="9" hidden="1" customWidth="1"/>
    <col min="6" max="6" width="9" customWidth="1"/>
    <col min="7" max="9" width="12.88671875" customWidth="1"/>
    <col min="10" max="10" width="9" customWidth="1"/>
    <col min="13" max="13" width="14.33203125" customWidth="1"/>
  </cols>
  <sheetData>
    <row r="1" spans="1:10" x14ac:dyDescent="0.25">
      <c r="A1" s="9">
        <v>1000</v>
      </c>
      <c r="B1">
        <v>8268254017</v>
      </c>
      <c r="C1">
        <v>33582261461</v>
      </c>
      <c r="D1">
        <v>569610293</v>
      </c>
      <c r="E1">
        <v>1095848422</v>
      </c>
      <c r="F1">
        <v>7686342556</v>
      </c>
      <c r="G1">
        <v>569610293</v>
      </c>
      <c r="H1">
        <v>526238129</v>
      </c>
      <c r="I1">
        <v>6590494134</v>
      </c>
      <c r="J1">
        <v>0</v>
      </c>
    </row>
    <row r="2" spans="1:10" x14ac:dyDescent="0.25">
      <c r="A2" s="9">
        <v>1000</v>
      </c>
      <c r="B2">
        <v>4857135633</v>
      </c>
      <c r="C2">
        <v>19428913145</v>
      </c>
      <c r="D2">
        <v>34677880</v>
      </c>
      <c r="E2">
        <v>528545926</v>
      </c>
      <c r="F2">
        <v>4061654914</v>
      </c>
      <c r="G2">
        <v>34677880</v>
      </c>
      <c r="H2">
        <v>493868046</v>
      </c>
      <c r="I2">
        <v>3533108988</v>
      </c>
      <c r="J2">
        <v>2</v>
      </c>
    </row>
    <row r="3" spans="1:10" x14ac:dyDescent="0.25">
      <c r="A3" s="9">
        <v>1000</v>
      </c>
      <c r="B3">
        <v>3411118384</v>
      </c>
      <c r="C3">
        <v>14153348316</v>
      </c>
      <c r="D3">
        <v>534932413</v>
      </c>
      <c r="E3">
        <v>567302496</v>
      </c>
      <c r="F3">
        <v>3624687642</v>
      </c>
      <c r="G3">
        <v>534932413</v>
      </c>
      <c r="H3">
        <v>32370083</v>
      </c>
      <c r="I3">
        <v>3057385146</v>
      </c>
      <c r="J3">
        <v>3</v>
      </c>
    </row>
    <row r="4" spans="1:10" x14ac:dyDescent="0.25">
      <c r="A4" s="9">
        <v>1000</v>
      </c>
      <c r="B4">
        <v>339473731</v>
      </c>
      <c r="C4">
        <v>1725660644</v>
      </c>
      <c r="D4">
        <v>62006497</v>
      </c>
      <c r="E4">
        <v>45506071</v>
      </c>
      <c r="F4">
        <v>278687710</v>
      </c>
      <c r="G4">
        <v>62006497</v>
      </c>
      <c r="H4">
        <v>-16500426</v>
      </c>
      <c r="I4">
        <v>233181639</v>
      </c>
      <c r="J4">
        <v>4</v>
      </c>
    </row>
    <row r="5" spans="1:10" x14ac:dyDescent="0.25">
      <c r="A5" s="9">
        <v>1010</v>
      </c>
      <c r="B5">
        <v>8268216307</v>
      </c>
      <c r="C5">
        <v>33582168260</v>
      </c>
      <c r="D5">
        <v>569648534</v>
      </c>
      <c r="E5">
        <v>1095909645</v>
      </c>
      <c r="F5">
        <v>7686338524</v>
      </c>
      <c r="G5">
        <v>569648534</v>
      </c>
      <c r="H5">
        <v>526261111</v>
      </c>
      <c r="I5">
        <v>6590428879</v>
      </c>
      <c r="J5">
        <v>0</v>
      </c>
    </row>
    <row r="6" spans="1:10" x14ac:dyDescent="0.25">
      <c r="A6" s="9">
        <v>1010</v>
      </c>
      <c r="B6">
        <v>4857097923</v>
      </c>
      <c r="C6">
        <v>19428819944</v>
      </c>
      <c r="D6">
        <v>34716121</v>
      </c>
      <c r="E6">
        <v>528607149</v>
      </c>
      <c r="F6">
        <v>4061650882</v>
      </c>
      <c r="G6">
        <v>34716121</v>
      </c>
      <c r="H6">
        <v>493891028</v>
      </c>
      <c r="I6">
        <v>3533043733</v>
      </c>
      <c r="J6">
        <v>2</v>
      </c>
    </row>
    <row r="7" spans="1:10" x14ac:dyDescent="0.25">
      <c r="A7" s="9">
        <v>1010</v>
      </c>
      <c r="B7">
        <v>3411118384</v>
      </c>
      <c r="C7">
        <v>14153348316</v>
      </c>
      <c r="D7">
        <v>534932413</v>
      </c>
      <c r="E7">
        <v>567302496</v>
      </c>
      <c r="F7">
        <v>3624687642</v>
      </c>
      <c r="G7">
        <v>534932413</v>
      </c>
      <c r="H7">
        <v>32370083</v>
      </c>
      <c r="I7">
        <v>3057385146</v>
      </c>
      <c r="J7">
        <v>3</v>
      </c>
    </row>
    <row r="8" spans="1:10" x14ac:dyDescent="0.25">
      <c r="A8" s="9">
        <v>1010</v>
      </c>
      <c r="B8">
        <v>339473731</v>
      </c>
      <c r="C8">
        <v>1725660644</v>
      </c>
      <c r="D8">
        <v>62006497</v>
      </c>
      <c r="E8">
        <v>45506071</v>
      </c>
      <c r="F8">
        <v>278687710</v>
      </c>
      <c r="G8">
        <v>62006497</v>
      </c>
      <c r="H8">
        <v>-16500426</v>
      </c>
      <c r="I8">
        <v>233181639</v>
      </c>
      <c r="J8">
        <v>4</v>
      </c>
    </row>
    <row r="9" spans="1:10" x14ac:dyDescent="0.25">
      <c r="A9" s="9">
        <v>1020</v>
      </c>
      <c r="B9">
        <v>8190326013</v>
      </c>
      <c r="C9">
        <v>33349682855</v>
      </c>
      <c r="D9">
        <v>517896871</v>
      </c>
      <c r="E9">
        <v>1024853790</v>
      </c>
      <c r="F9">
        <v>7631356064</v>
      </c>
      <c r="G9">
        <v>517896871</v>
      </c>
      <c r="H9">
        <v>506956919</v>
      </c>
      <c r="I9">
        <v>6606502274</v>
      </c>
      <c r="J9">
        <v>0</v>
      </c>
    </row>
    <row r="10" spans="1:10" x14ac:dyDescent="0.25">
      <c r="A10" s="9">
        <v>1020</v>
      </c>
      <c r="B10">
        <v>4779531749</v>
      </c>
      <c r="C10">
        <v>19197578060</v>
      </c>
      <c r="D10">
        <v>9245515</v>
      </c>
      <c r="E10">
        <v>484764198</v>
      </c>
      <c r="F10">
        <v>4034175229</v>
      </c>
      <c r="G10">
        <v>9245515</v>
      </c>
      <c r="H10">
        <v>475518683</v>
      </c>
      <c r="I10">
        <v>3549411031</v>
      </c>
      <c r="J10">
        <v>2</v>
      </c>
    </row>
    <row r="11" spans="1:10" x14ac:dyDescent="0.25">
      <c r="A11" s="9">
        <v>1020</v>
      </c>
      <c r="B11">
        <v>3410794264</v>
      </c>
      <c r="C11">
        <v>14152104795</v>
      </c>
      <c r="D11">
        <v>508651356</v>
      </c>
      <c r="E11">
        <v>540089592</v>
      </c>
      <c r="F11">
        <v>3597180835</v>
      </c>
      <c r="G11">
        <v>508651356</v>
      </c>
      <c r="H11">
        <v>31438236</v>
      </c>
      <c r="I11">
        <v>3057091243</v>
      </c>
      <c r="J11">
        <v>3</v>
      </c>
    </row>
    <row r="12" spans="1:10" x14ac:dyDescent="0.25">
      <c r="A12" s="9">
        <v>1020</v>
      </c>
      <c r="B12">
        <v>339462035</v>
      </c>
      <c r="C12">
        <v>1725603353</v>
      </c>
      <c r="D12">
        <v>60811453</v>
      </c>
      <c r="E12">
        <v>44276823</v>
      </c>
      <c r="F12">
        <v>277452068</v>
      </c>
      <c r="G12">
        <v>60811453</v>
      </c>
      <c r="H12">
        <v>-16534630</v>
      </c>
      <c r="I12">
        <v>233175245</v>
      </c>
      <c r="J12">
        <v>4</v>
      </c>
    </row>
    <row r="13" spans="1:10" x14ac:dyDescent="0.25">
      <c r="A13" s="9">
        <v>1030</v>
      </c>
      <c r="B13">
        <v>3103689715</v>
      </c>
      <c r="C13">
        <v>12083767750</v>
      </c>
      <c r="D13">
        <v>302276367</v>
      </c>
      <c r="E13">
        <v>285546509</v>
      </c>
      <c r="F13">
        <v>3037518293</v>
      </c>
      <c r="G13">
        <v>302276367</v>
      </c>
      <c r="H13">
        <v>-16729858</v>
      </c>
      <c r="I13">
        <v>2751971784</v>
      </c>
      <c r="J13">
        <v>0</v>
      </c>
    </row>
    <row r="14" spans="1:10" x14ac:dyDescent="0.25">
      <c r="A14" s="9">
        <v>1030</v>
      </c>
      <c r="B14">
        <v>461195004</v>
      </c>
      <c r="C14">
        <v>1818501244</v>
      </c>
      <c r="D14">
        <v>-93577630</v>
      </c>
      <c r="E14">
        <v>-70438654</v>
      </c>
      <c r="F14">
        <v>356456101</v>
      </c>
      <c r="G14">
        <v>-93577630</v>
      </c>
      <c r="H14">
        <v>23138976</v>
      </c>
      <c r="I14">
        <v>426894755</v>
      </c>
      <c r="J14">
        <v>2</v>
      </c>
    </row>
    <row r="15" spans="1:10" x14ac:dyDescent="0.25">
      <c r="A15" s="9">
        <v>1030</v>
      </c>
      <c r="B15">
        <v>2642494711</v>
      </c>
      <c r="C15">
        <v>10265266506</v>
      </c>
      <c r="D15">
        <v>395853997</v>
      </c>
      <c r="E15">
        <v>355985163</v>
      </c>
      <c r="F15">
        <v>2681062192</v>
      </c>
      <c r="G15">
        <v>395853997</v>
      </c>
      <c r="H15">
        <v>-39868834</v>
      </c>
      <c r="I15">
        <v>2325077029</v>
      </c>
      <c r="J15">
        <v>3</v>
      </c>
    </row>
    <row r="16" spans="1:10" x14ac:dyDescent="0.25">
      <c r="A16" s="9">
        <v>1030</v>
      </c>
      <c r="B16">
        <v>236497860</v>
      </c>
      <c r="C16">
        <v>1166541413</v>
      </c>
      <c r="D16">
        <v>54432423</v>
      </c>
      <c r="E16">
        <v>44498998</v>
      </c>
      <c r="F16">
        <v>199572724</v>
      </c>
      <c r="G16">
        <v>54432423</v>
      </c>
      <c r="H16">
        <v>-9933425</v>
      </c>
      <c r="I16">
        <v>155073726</v>
      </c>
      <c r="J16">
        <v>4</v>
      </c>
    </row>
    <row r="17" spans="1:10" x14ac:dyDescent="0.25">
      <c r="A17" s="9">
        <v>1040</v>
      </c>
      <c r="B17">
        <v>1913166252</v>
      </c>
      <c r="C17">
        <v>6355854710</v>
      </c>
      <c r="D17">
        <v>66999941</v>
      </c>
      <c r="E17">
        <v>46769263</v>
      </c>
      <c r="F17">
        <v>2087341785</v>
      </c>
      <c r="G17">
        <v>66999941</v>
      </c>
      <c r="H17">
        <v>-20230678</v>
      </c>
      <c r="I17">
        <v>2040572522</v>
      </c>
      <c r="J17">
        <v>0</v>
      </c>
    </row>
    <row r="18" spans="1:10" x14ac:dyDescent="0.25">
      <c r="A18" s="9">
        <v>1040</v>
      </c>
      <c r="B18">
        <v>434987369</v>
      </c>
      <c r="C18">
        <v>1669476818</v>
      </c>
      <c r="D18">
        <v>-98490293</v>
      </c>
      <c r="E18">
        <v>-75169342</v>
      </c>
      <c r="F18">
        <v>339858658</v>
      </c>
      <c r="G18">
        <v>-98490293</v>
      </c>
      <c r="H18">
        <v>23320951</v>
      </c>
      <c r="I18">
        <v>415028000</v>
      </c>
      <c r="J18">
        <v>2</v>
      </c>
    </row>
    <row r="19" spans="1:10" x14ac:dyDescent="0.25">
      <c r="A19" s="9">
        <v>1040</v>
      </c>
      <c r="B19">
        <v>1478178883</v>
      </c>
      <c r="C19">
        <v>4686377892</v>
      </c>
      <c r="D19">
        <v>165490234</v>
      </c>
      <c r="E19">
        <v>121938605</v>
      </c>
      <c r="F19">
        <v>1747483127</v>
      </c>
      <c r="G19">
        <v>165490234</v>
      </c>
      <c r="H19">
        <v>-43551629</v>
      </c>
      <c r="I19">
        <v>1625544522</v>
      </c>
      <c r="J19">
        <v>3</v>
      </c>
    </row>
    <row r="20" spans="1:10" x14ac:dyDescent="0.25">
      <c r="A20" s="9">
        <v>1040</v>
      </c>
      <c r="B20">
        <v>6760478</v>
      </c>
      <c r="C20">
        <v>21414400</v>
      </c>
      <c r="D20">
        <v>484778</v>
      </c>
      <c r="E20">
        <v>244140</v>
      </c>
      <c r="F20">
        <v>6529419</v>
      </c>
      <c r="G20">
        <v>484778</v>
      </c>
      <c r="H20">
        <v>-240638</v>
      </c>
      <c r="I20">
        <v>6285279</v>
      </c>
      <c r="J20">
        <v>4</v>
      </c>
    </row>
    <row r="21" spans="1:10" x14ac:dyDescent="0.25">
      <c r="A21" s="9">
        <v>1050</v>
      </c>
      <c r="B21">
        <v>1744301235</v>
      </c>
      <c r="C21">
        <v>5426521808</v>
      </c>
      <c r="D21">
        <v>63331937</v>
      </c>
      <c r="E21">
        <v>36570911</v>
      </c>
      <c r="F21">
        <v>1879087397</v>
      </c>
      <c r="G21">
        <v>63331937</v>
      </c>
      <c r="H21">
        <v>-26761026</v>
      </c>
      <c r="I21">
        <v>1842516486</v>
      </c>
      <c r="J21">
        <v>0</v>
      </c>
    </row>
    <row r="22" spans="1:10" x14ac:dyDescent="0.25">
      <c r="A22" s="9">
        <v>1050</v>
      </c>
      <c r="B22">
        <v>285726900</v>
      </c>
      <c r="C22">
        <v>860858742</v>
      </c>
      <c r="D22">
        <v>-102102063</v>
      </c>
      <c r="E22">
        <v>-85311639</v>
      </c>
      <c r="F22">
        <v>156018492</v>
      </c>
      <c r="G22">
        <v>-102102063</v>
      </c>
      <c r="H22">
        <v>16790424</v>
      </c>
      <c r="I22">
        <v>241330131</v>
      </c>
      <c r="J22">
        <v>2</v>
      </c>
    </row>
    <row r="23" spans="1:10" x14ac:dyDescent="0.25">
      <c r="A23" s="9">
        <v>1050</v>
      </c>
      <c r="B23">
        <v>1458574335</v>
      </c>
      <c r="C23">
        <v>4565663066</v>
      </c>
      <c r="D23">
        <v>165434000</v>
      </c>
      <c r="E23">
        <v>121882550</v>
      </c>
      <c r="F23">
        <v>1723068905</v>
      </c>
      <c r="G23">
        <v>165434000</v>
      </c>
      <c r="H23">
        <v>-43551450</v>
      </c>
      <c r="I23">
        <v>1601186355</v>
      </c>
      <c r="J23">
        <v>3</v>
      </c>
    </row>
    <row r="24" spans="1:10" x14ac:dyDescent="0.25">
      <c r="A24" s="9">
        <v>1050</v>
      </c>
      <c r="B24">
        <v>6760481</v>
      </c>
      <c r="C24">
        <v>21414403</v>
      </c>
      <c r="D24">
        <v>484778</v>
      </c>
      <c r="E24">
        <v>244140</v>
      </c>
      <c r="F24">
        <v>6529419</v>
      </c>
      <c r="G24">
        <v>484778</v>
      </c>
      <c r="H24">
        <v>-240638</v>
      </c>
      <c r="I24">
        <v>6285279</v>
      </c>
      <c r="J24">
        <v>4</v>
      </c>
    </row>
    <row r="25" spans="1:10" x14ac:dyDescent="0.25">
      <c r="A25" s="9">
        <v>1055</v>
      </c>
      <c r="B25">
        <v>219786087</v>
      </c>
      <c r="C25">
        <v>723224022</v>
      </c>
      <c r="D25">
        <v>-83963608</v>
      </c>
      <c r="E25">
        <v>-67174032</v>
      </c>
      <c r="F25">
        <v>122140819</v>
      </c>
      <c r="G25">
        <v>-83963608</v>
      </c>
      <c r="H25">
        <v>16789576</v>
      </c>
      <c r="I25">
        <v>189314851</v>
      </c>
      <c r="J25">
        <v>0</v>
      </c>
    </row>
    <row r="26" spans="1:10" x14ac:dyDescent="0.25">
      <c r="A26" s="9">
        <v>1055</v>
      </c>
      <c r="B26">
        <v>219786087</v>
      </c>
      <c r="C26">
        <v>723224022</v>
      </c>
      <c r="D26">
        <v>-83963608</v>
      </c>
      <c r="E26">
        <v>-67174032</v>
      </c>
      <c r="F26">
        <v>122140819</v>
      </c>
      <c r="G26">
        <v>-83963608</v>
      </c>
      <c r="H26">
        <v>16789576</v>
      </c>
      <c r="I26">
        <v>189314851</v>
      </c>
      <c r="J26">
        <v>2</v>
      </c>
    </row>
    <row r="27" spans="1:10" x14ac:dyDescent="0.25">
      <c r="A27" s="9">
        <v>1056</v>
      </c>
      <c r="B27">
        <v>0</v>
      </c>
      <c r="C27">
        <v>0</v>
      </c>
      <c r="D27">
        <v>0</v>
      </c>
      <c r="E27">
        <v>0</v>
      </c>
      <c r="F27">
        <v>7506412</v>
      </c>
      <c r="G27">
        <v>0</v>
      </c>
      <c r="H27">
        <v>0</v>
      </c>
      <c r="I27">
        <v>7506412</v>
      </c>
      <c r="J27">
        <v>0</v>
      </c>
    </row>
    <row r="28" spans="1:10" x14ac:dyDescent="0.25">
      <c r="A28" s="9">
        <v>1056</v>
      </c>
      <c r="B28">
        <v>0</v>
      </c>
      <c r="C28">
        <v>0</v>
      </c>
      <c r="D28">
        <v>0</v>
      </c>
      <c r="E28">
        <v>0</v>
      </c>
      <c r="F28">
        <v>7506412</v>
      </c>
      <c r="G28">
        <v>0</v>
      </c>
      <c r="H28">
        <v>0</v>
      </c>
      <c r="I28">
        <v>7506412</v>
      </c>
      <c r="J28">
        <v>2</v>
      </c>
    </row>
    <row r="29" spans="1:10" x14ac:dyDescent="0.25">
      <c r="A29" s="9">
        <v>1057</v>
      </c>
      <c r="B29">
        <v>0</v>
      </c>
      <c r="C29">
        <v>0</v>
      </c>
      <c r="D29">
        <v>0</v>
      </c>
      <c r="E29">
        <v>0</v>
      </c>
      <c r="F29">
        <v>8609223</v>
      </c>
      <c r="G29">
        <v>0</v>
      </c>
      <c r="H29">
        <v>0</v>
      </c>
      <c r="I29">
        <v>8609223</v>
      </c>
      <c r="J29">
        <v>0</v>
      </c>
    </row>
    <row r="30" spans="1:10" x14ac:dyDescent="0.25">
      <c r="A30" s="9">
        <v>1057</v>
      </c>
      <c r="B30">
        <v>0</v>
      </c>
      <c r="C30">
        <v>0</v>
      </c>
      <c r="D30">
        <v>0</v>
      </c>
      <c r="E30">
        <v>0</v>
      </c>
      <c r="F30">
        <v>8609223</v>
      </c>
      <c r="G30">
        <v>0</v>
      </c>
      <c r="H30">
        <v>0</v>
      </c>
      <c r="I30">
        <v>8609223</v>
      </c>
      <c r="J30">
        <v>3</v>
      </c>
    </row>
    <row r="31" spans="1:10" x14ac:dyDescent="0.25">
      <c r="A31" s="9">
        <v>1057</v>
      </c>
      <c r="B31">
        <v>0</v>
      </c>
      <c r="C31">
        <v>0</v>
      </c>
      <c r="D31">
        <v>0</v>
      </c>
      <c r="E31">
        <v>0</v>
      </c>
      <c r="F31">
        <v>0</v>
      </c>
      <c r="G31">
        <v>0</v>
      </c>
      <c r="H31">
        <v>0</v>
      </c>
      <c r="I31">
        <v>0</v>
      </c>
      <c r="J31">
        <v>4</v>
      </c>
    </row>
    <row r="32" spans="1:10" x14ac:dyDescent="0.25">
      <c r="A32" s="9">
        <v>1058</v>
      </c>
      <c r="B32">
        <v>0</v>
      </c>
      <c r="C32">
        <v>0</v>
      </c>
      <c r="D32">
        <v>0</v>
      </c>
      <c r="E32">
        <v>0</v>
      </c>
      <c r="F32">
        <v>167222542</v>
      </c>
      <c r="G32">
        <v>0</v>
      </c>
      <c r="H32">
        <v>0</v>
      </c>
      <c r="I32">
        <v>167222542</v>
      </c>
      <c r="J32">
        <v>0</v>
      </c>
    </row>
    <row r="33" spans="1:10" x14ac:dyDescent="0.25">
      <c r="A33" s="9">
        <v>1058</v>
      </c>
      <c r="B33">
        <v>0</v>
      </c>
      <c r="C33">
        <v>0</v>
      </c>
      <c r="D33">
        <v>0</v>
      </c>
      <c r="E33">
        <v>0</v>
      </c>
      <c r="F33">
        <v>167222542</v>
      </c>
      <c r="G33">
        <v>0</v>
      </c>
      <c r="H33">
        <v>0</v>
      </c>
      <c r="I33">
        <v>167222542</v>
      </c>
      <c r="J33">
        <v>3</v>
      </c>
    </row>
    <row r="34" spans="1:10" x14ac:dyDescent="0.25">
      <c r="A34" s="9">
        <v>1058</v>
      </c>
      <c r="B34">
        <v>0</v>
      </c>
      <c r="C34">
        <v>0</v>
      </c>
      <c r="D34">
        <v>0</v>
      </c>
      <c r="E34">
        <v>0</v>
      </c>
      <c r="F34">
        <v>0</v>
      </c>
      <c r="G34">
        <v>0</v>
      </c>
      <c r="H34">
        <v>0</v>
      </c>
      <c r="I34">
        <v>0</v>
      </c>
      <c r="J34">
        <v>4</v>
      </c>
    </row>
    <row r="35" spans="1:10" x14ac:dyDescent="0.25">
      <c r="A35" s="9">
        <v>1060</v>
      </c>
      <c r="B35">
        <v>1128609856</v>
      </c>
      <c r="C35">
        <v>3730902398</v>
      </c>
      <c r="D35">
        <v>160589981</v>
      </c>
      <c r="E35">
        <v>132694312</v>
      </c>
      <c r="F35">
        <v>1378038571</v>
      </c>
      <c r="G35">
        <v>160589981</v>
      </c>
      <c r="H35">
        <v>-27895669</v>
      </c>
      <c r="I35">
        <v>1245344259</v>
      </c>
      <c r="J35">
        <v>0</v>
      </c>
    </row>
    <row r="36" spans="1:10" x14ac:dyDescent="0.25">
      <c r="A36" s="9">
        <v>1060</v>
      </c>
      <c r="B36">
        <v>1128609856</v>
      </c>
      <c r="C36">
        <v>3730902398</v>
      </c>
      <c r="D36">
        <v>160589981</v>
      </c>
      <c r="E36">
        <v>132694312</v>
      </c>
      <c r="F36">
        <v>1378038571</v>
      </c>
      <c r="G36">
        <v>160589981</v>
      </c>
      <c r="H36">
        <v>-27895669</v>
      </c>
      <c r="I36">
        <v>1245344259</v>
      </c>
      <c r="J36">
        <v>3</v>
      </c>
    </row>
    <row r="37" spans="1:10" x14ac:dyDescent="0.25">
      <c r="A37" s="9">
        <v>1060</v>
      </c>
      <c r="B37">
        <v>4800833</v>
      </c>
      <c r="C37">
        <v>15839540</v>
      </c>
      <c r="D37">
        <v>474366</v>
      </c>
      <c r="E37">
        <v>245946</v>
      </c>
      <c r="F37">
        <v>4688527</v>
      </c>
      <c r="G37">
        <v>474366</v>
      </c>
      <c r="H37">
        <v>-228420</v>
      </c>
      <c r="I37">
        <v>4442581</v>
      </c>
      <c r="J37">
        <v>4</v>
      </c>
    </row>
    <row r="38" spans="1:10" x14ac:dyDescent="0.25">
      <c r="A38" s="9">
        <v>1065</v>
      </c>
      <c r="B38">
        <v>65940813</v>
      </c>
      <c r="C38">
        <v>137634720</v>
      </c>
      <c r="D38">
        <v>-17980536</v>
      </c>
      <c r="E38">
        <v>-17979507</v>
      </c>
      <c r="F38">
        <v>26515733</v>
      </c>
      <c r="G38">
        <v>-17980536</v>
      </c>
      <c r="H38">
        <v>1029</v>
      </c>
      <c r="I38">
        <v>44495240</v>
      </c>
      <c r="J38">
        <v>0</v>
      </c>
    </row>
    <row r="39" spans="1:10" x14ac:dyDescent="0.25">
      <c r="A39" s="9">
        <v>1065</v>
      </c>
      <c r="B39">
        <v>65940813</v>
      </c>
      <c r="C39">
        <v>137634720</v>
      </c>
      <c r="D39">
        <v>-17980536</v>
      </c>
      <c r="E39">
        <v>-17979507</v>
      </c>
      <c r="F39">
        <v>26515733</v>
      </c>
      <c r="G39">
        <v>-17980536</v>
      </c>
      <c r="H39">
        <v>1029</v>
      </c>
      <c r="I39">
        <v>44495240</v>
      </c>
      <c r="J39">
        <v>2</v>
      </c>
    </row>
    <row r="40" spans="1:10" x14ac:dyDescent="0.25">
      <c r="A40" s="9">
        <v>1066</v>
      </c>
      <c r="B40">
        <v>329964479</v>
      </c>
      <c r="C40">
        <v>834760668</v>
      </c>
      <c r="D40">
        <v>4694027</v>
      </c>
      <c r="E40">
        <v>-10950619</v>
      </c>
      <c r="F40">
        <v>168695069</v>
      </c>
      <c r="G40">
        <v>4694027</v>
      </c>
      <c r="H40">
        <v>-15644646</v>
      </c>
      <c r="I40">
        <v>179645688</v>
      </c>
      <c r="J40">
        <v>0</v>
      </c>
    </row>
    <row r="41" spans="1:10" x14ac:dyDescent="0.25">
      <c r="A41" s="9">
        <v>1066</v>
      </c>
      <c r="B41">
        <v>329964479</v>
      </c>
      <c r="C41">
        <v>834760668</v>
      </c>
      <c r="D41">
        <v>4694027</v>
      </c>
      <c r="E41">
        <v>-10950619</v>
      </c>
      <c r="F41">
        <v>168695069</v>
      </c>
      <c r="G41">
        <v>4694027</v>
      </c>
      <c r="H41">
        <v>-15644646</v>
      </c>
      <c r="I41">
        <v>179645688</v>
      </c>
      <c r="J41">
        <v>3</v>
      </c>
    </row>
    <row r="42" spans="1:10" x14ac:dyDescent="0.25">
      <c r="A42" s="9">
        <v>1066</v>
      </c>
      <c r="B42">
        <v>1959648</v>
      </c>
      <c r="C42">
        <v>5574863</v>
      </c>
      <c r="D42">
        <v>3658</v>
      </c>
      <c r="E42">
        <v>-8571</v>
      </c>
      <c r="F42">
        <v>1820586</v>
      </c>
      <c r="G42">
        <v>3658</v>
      </c>
      <c r="H42">
        <v>-12229</v>
      </c>
      <c r="I42">
        <v>1829157</v>
      </c>
      <c r="J42">
        <v>4</v>
      </c>
    </row>
    <row r="43" spans="1:10" x14ac:dyDescent="0.25">
      <c r="A43" s="9">
        <v>1067</v>
      </c>
      <c r="B43">
        <v>12070</v>
      </c>
      <c r="C43">
        <v>1291</v>
      </c>
      <c r="D43">
        <v>-157919</v>
      </c>
      <c r="E43">
        <v>-158100</v>
      </c>
      <c r="F43">
        <v>-144472</v>
      </c>
      <c r="G43">
        <v>-157919</v>
      </c>
      <c r="H43">
        <v>-181</v>
      </c>
      <c r="I43">
        <v>13628</v>
      </c>
      <c r="J43">
        <v>0</v>
      </c>
    </row>
    <row r="44" spans="1:10" x14ac:dyDescent="0.25">
      <c r="A44" s="9">
        <v>1067</v>
      </c>
      <c r="B44">
        <v>12070</v>
      </c>
      <c r="C44">
        <v>1291</v>
      </c>
      <c r="D44">
        <v>-157919</v>
      </c>
      <c r="E44">
        <v>-158100</v>
      </c>
      <c r="F44">
        <v>-144472</v>
      </c>
      <c r="G44">
        <v>-157919</v>
      </c>
      <c r="H44">
        <v>-181</v>
      </c>
      <c r="I44">
        <v>13628</v>
      </c>
      <c r="J44">
        <v>2</v>
      </c>
    </row>
    <row r="45" spans="1:10" x14ac:dyDescent="0.25">
      <c r="A45" s="9">
        <v>1068</v>
      </c>
      <c r="B45">
        <v>70830</v>
      </c>
      <c r="C45">
        <v>20464</v>
      </c>
      <c r="D45">
        <v>149992</v>
      </c>
      <c r="E45">
        <v>138857</v>
      </c>
      <c r="F45">
        <v>503500</v>
      </c>
      <c r="G45">
        <v>149992</v>
      </c>
      <c r="H45">
        <v>-11135</v>
      </c>
      <c r="I45">
        <v>364643</v>
      </c>
      <c r="J45">
        <v>0</v>
      </c>
    </row>
    <row r="46" spans="1:10" x14ac:dyDescent="0.25">
      <c r="A46" s="9">
        <v>1068</v>
      </c>
      <c r="B46">
        <v>70830</v>
      </c>
      <c r="C46">
        <v>20464</v>
      </c>
      <c r="D46">
        <v>149992</v>
      </c>
      <c r="E46">
        <v>138857</v>
      </c>
      <c r="F46">
        <v>503500</v>
      </c>
      <c r="G46">
        <v>149992</v>
      </c>
      <c r="H46">
        <v>-11135</v>
      </c>
      <c r="I46">
        <v>364643</v>
      </c>
      <c r="J46">
        <v>3</v>
      </c>
    </row>
    <row r="47" spans="1:10" x14ac:dyDescent="0.25">
      <c r="A47" s="9">
        <v>1068</v>
      </c>
      <c r="B47">
        <v>-3</v>
      </c>
      <c r="C47">
        <v>-3</v>
      </c>
      <c r="D47">
        <v>6754</v>
      </c>
      <c r="E47">
        <v>6765</v>
      </c>
      <c r="F47">
        <v>20306</v>
      </c>
      <c r="G47">
        <v>6754</v>
      </c>
      <c r="H47">
        <v>11</v>
      </c>
      <c r="I47">
        <v>13541</v>
      </c>
      <c r="J47">
        <v>4</v>
      </c>
    </row>
    <row r="48" spans="1:10" x14ac:dyDescent="0.25">
      <c r="A48" s="9">
        <v>1070</v>
      </c>
      <c r="B48">
        <v>30855839</v>
      </c>
      <c r="C48">
        <v>368666818</v>
      </c>
      <c r="D48">
        <v>-535842</v>
      </c>
      <c r="E48">
        <v>-536564</v>
      </c>
      <c r="F48">
        <v>64467129</v>
      </c>
      <c r="G48">
        <v>-535842</v>
      </c>
      <c r="H48">
        <v>-722</v>
      </c>
      <c r="I48">
        <v>65003693</v>
      </c>
      <c r="J48">
        <v>0</v>
      </c>
    </row>
    <row r="49" spans="1:10" x14ac:dyDescent="0.25">
      <c r="A49" s="9">
        <v>1070</v>
      </c>
      <c r="B49">
        <v>11322121</v>
      </c>
      <c r="C49">
        <v>247972456</v>
      </c>
      <c r="D49">
        <v>-592076</v>
      </c>
      <c r="E49">
        <v>-592619</v>
      </c>
      <c r="F49">
        <v>39130551</v>
      </c>
      <c r="G49">
        <v>-592076</v>
      </c>
      <c r="H49">
        <v>-543</v>
      </c>
      <c r="I49">
        <v>39723170</v>
      </c>
      <c r="J49">
        <v>2</v>
      </c>
    </row>
    <row r="50" spans="1:10" x14ac:dyDescent="0.25">
      <c r="A50" s="9">
        <v>1070</v>
      </c>
      <c r="B50">
        <v>19533718</v>
      </c>
      <c r="C50">
        <v>120694362</v>
      </c>
      <c r="D50">
        <v>56234</v>
      </c>
      <c r="E50">
        <v>56055</v>
      </c>
      <c r="F50">
        <v>25336578</v>
      </c>
      <c r="G50">
        <v>56234</v>
      </c>
      <c r="H50">
        <v>-179</v>
      </c>
      <c r="I50">
        <v>25280523</v>
      </c>
      <c r="J50">
        <v>3</v>
      </c>
    </row>
    <row r="51" spans="1:10" x14ac:dyDescent="0.25">
      <c r="A51" s="9">
        <v>1070</v>
      </c>
      <c r="B51">
        <v>0</v>
      </c>
      <c r="C51">
        <v>0</v>
      </c>
      <c r="D51">
        <v>0</v>
      </c>
      <c r="E51">
        <v>0</v>
      </c>
      <c r="F51">
        <v>0</v>
      </c>
      <c r="G51">
        <v>0</v>
      </c>
      <c r="H51">
        <v>0</v>
      </c>
      <c r="I51">
        <v>0</v>
      </c>
      <c r="J51">
        <v>4</v>
      </c>
    </row>
    <row r="52" spans="1:10" x14ac:dyDescent="0.25">
      <c r="A52" s="9">
        <v>1071</v>
      </c>
      <c r="B52">
        <v>0</v>
      </c>
      <c r="C52">
        <v>0</v>
      </c>
      <c r="D52">
        <v>0</v>
      </c>
      <c r="E52">
        <v>0</v>
      </c>
      <c r="F52">
        <v>42</v>
      </c>
      <c r="G52">
        <v>0</v>
      </c>
      <c r="H52">
        <v>0</v>
      </c>
      <c r="I52">
        <v>42</v>
      </c>
      <c r="J52">
        <v>0</v>
      </c>
    </row>
    <row r="53" spans="1:10" x14ac:dyDescent="0.25">
      <c r="A53" s="9">
        <v>1071</v>
      </c>
      <c r="B53">
        <v>0</v>
      </c>
      <c r="C53">
        <v>0</v>
      </c>
      <c r="D53">
        <v>0</v>
      </c>
      <c r="E53">
        <v>0</v>
      </c>
      <c r="F53">
        <v>42</v>
      </c>
      <c r="G53">
        <v>0</v>
      </c>
      <c r="H53">
        <v>0</v>
      </c>
      <c r="I53">
        <v>42</v>
      </c>
      <c r="J53">
        <v>2</v>
      </c>
    </row>
    <row r="54" spans="1:10" x14ac:dyDescent="0.25">
      <c r="A54" s="9">
        <v>1072</v>
      </c>
      <c r="B54">
        <v>0</v>
      </c>
      <c r="C54">
        <v>0</v>
      </c>
      <c r="D54">
        <v>0</v>
      </c>
      <c r="E54">
        <v>0</v>
      </c>
      <c r="F54">
        <v>31951983</v>
      </c>
      <c r="G54">
        <v>0</v>
      </c>
      <c r="H54">
        <v>0</v>
      </c>
      <c r="I54">
        <v>31951983</v>
      </c>
      <c r="J54">
        <v>0</v>
      </c>
    </row>
    <row r="55" spans="1:10" x14ac:dyDescent="0.25">
      <c r="A55" s="9">
        <v>1072</v>
      </c>
      <c r="B55">
        <v>0</v>
      </c>
      <c r="C55">
        <v>0</v>
      </c>
      <c r="D55">
        <v>0</v>
      </c>
      <c r="E55">
        <v>0</v>
      </c>
      <c r="F55">
        <v>31951983</v>
      </c>
      <c r="G55">
        <v>0</v>
      </c>
      <c r="H55">
        <v>0</v>
      </c>
      <c r="I55">
        <v>31951983</v>
      </c>
      <c r="J55">
        <v>2</v>
      </c>
    </row>
    <row r="56" spans="1:10" x14ac:dyDescent="0.25">
      <c r="A56" s="9">
        <v>1073</v>
      </c>
      <c r="B56">
        <v>0</v>
      </c>
      <c r="C56">
        <v>0</v>
      </c>
      <c r="D56">
        <v>0</v>
      </c>
      <c r="E56">
        <v>0</v>
      </c>
      <c r="F56">
        <v>-922356</v>
      </c>
      <c r="G56">
        <v>0</v>
      </c>
      <c r="H56">
        <v>0</v>
      </c>
      <c r="I56">
        <v>-922356</v>
      </c>
      <c r="J56">
        <v>0</v>
      </c>
    </row>
    <row r="57" spans="1:10" x14ac:dyDescent="0.25">
      <c r="A57" s="9">
        <v>1073</v>
      </c>
      <c r="B57">
        <v>0</v>
      </c>
      <c r="C57">
        <v>0</v>
      </c>
      <c r="D57">
        <v>0</v>
      </c>
      <c r="E57">
        <v>0</v>
      </c>
      <c r="F57">
        <v>-922356</v>
      </c>
      <c r="G57">
        <v>0</v>
      </c>
      <c r="H57">
        <v>0</v>
      </c>
      <c r="I57">
        <v>-922356</v>
      </c>
      <c r="J57">
        <v>3</v>
      </c>
    </row>
    <row r="58" spans="1:10" x14ac:dyDescent="0.25">
      <c r="A58" s="9">
        <v>1073</v>
      </c>
      <c r="B58">
        <v>0</v>
      </c>
      <c r="C58">
        <v>0</v>
      </c>
      <c r="D58">
        <v>0</v>
      </c>
      <c r="E58">
        <v>0</v>
      </c>
      <c r="F58">
        <v>0</v>
      </c>
      <c r="G58">
        <v>0</v>
      </c>
      <c r="H58">
        <v>0</v>
      </c>
      <c r="I58">
        <v>0</v>
      </c>
      <c r="J58">
        <v>4</v>
      </c>
    </row>
    <row r="59" spans="1:10" x14ac:dyDescent="0.25">
      <c r="A59" s="9">
        <v>1074</v>
      </c>
      <c r="B59">
        <v>0</v>
      </c>
      <c r="C59">
        <v>0</v>
      </c>
      <c r="D59">
        <v>0</v>
      </c>
      <c r="E59">
        <v>0</v>
      </c>
      <c r="F59">
        <v>1571245</v>
      </c>
      <c r="G59">
        <v>0</v>
      </c>
      <c r="H59">
        <v>0</v>
      </c>
      <c r="I59">
        <v>1571245</v>
      </c>
      <c r="J59">
        <v>0</v>
      </c>
    </row>
    <row r="60" spans="1:10" x14ac:dyDescent="0.25">
      <c r="A60" s="9">
        <v>1074</v>
      </c>
      <c r="B60">
        <v>0</v>
      </c>
      <c r="C60">
        <v>0</v>
      </c>
      <c r="D60">
        <v>0</v>
      </c>
      <c r="E60">
        <v>0</v>
      </c>
      <c r="F60">
        <v>1571245</v>
      </c>
      <c r="G60">
        <v>0</v>
      </c>
      <c r="H60">
        <v>0</v>
      </c>
      <c r="I60">
        <v>1571245</v>
      </c>
      <c r="J60">
        <v>2</v>
      </c>
    </row>
    <row r="61" spans="1:10" x14ac:dyDescent="0.25">
      <c r="A61" s="9">
        <v>1075</v>
      </c>
      <c r="B61">
        <v>0</v>
      </c>
      <c r="C61">
        <v>0</v>
      </c>
      <c r="D61">
        <v>0</v>
      </c>
      <c r="E61">
        <v>0</v>
      </c>
      <c r="F61">
        <v>0</v>
      </c>
      <c r="G61">
        <v>0</v>
      </c>
      <c r="H61">
        <v>0</v>
      </c>
      <c r="I61">
        <v>0</v>
      </c>
      <c r="J61">
        <v>0</v>
      </c>
    </row>
    <row r="62" spans="1:10" x14ac:dyDescent="0.25">
      <c r="A62" s="9">
        <v>1075</v>
      </c>
      <c r="B62">
        <v>0</v>
      </c>
      <c r="C62">
        <v>0</v>
      </c>
      <c r="D62">
        <v>0</v>
      </c>
      <c r="E62">
        <v>0</v>
      </c>
      <c r="F62">
        <v>0</v>
      </c>
      <c r="G62">
        <v>0</v>
      </c>
      <c r="H62">
        <v>0</v>
      </c>
      <c r="I62">
        <v>0</v>
      </c>
      <c r="J62">
        <v>3</v>
      </c>
    </row>
    <row r="63" spans="1:10" x14ac:dyDescent="0.25">
      <c r="A63" s="9">
        <v>1075</v>
      </c>
      <c r="B63">
        <v>0</v>
      </c>
      <c r="C63">
        <v>0</v>
      </c>
      <c r="D63">
        <v>0</v>
      </c>
      <c r="E63">
        <v>0</v>
      </c>
      <c r="F63">
        <v>0</v>
      </c>
      <c r="G63">
        <v>0</v>
      </c>
      <c r="H63">
        <v>0</v>
      </c>
      <c r="I63">
        <v>0</v>
      </c>
      <c r="J63">
        <v>4</v>
      </c>
    </row>
    <row r="64" spans="1:10" x14ac:dyDescent="0.25">
      <c r="A64" s="9">
        <v>1080</v>
      </c>
      <c r="B64">
        <v>9045575</v>
      </c>
      <c r="C64">
        <v>33234955</v>
      </c>
      <c r="D64">
        <v>379720</v>
      </c>
      <c r="E64">
        <v>115691</v>
      </c>
      <c r="F64">
        <v>3346358</v>
      </c>
      <c r="G64">
        <v>379720</v>
      </c>
      <c r="H64">
        <v>-264029</v>
      </c>
      <c r="I64">
        <v>3230667</v>
      </c>
      <c r="J64">
        <v>0</v>
      </c>
    </row>
    <row r="65" spans="1:10" x14ac:dyDescent="0.25">
      <c r="A65" s="9">
        <v>1080</v>
      </c>
      <c r="B65">
        <v>9045575</v>
      </c>
      <c r="C65">
        <v>33234955</v>
      </c>
      <c r="D65">
        <v>379720</v>
      </c>
      <c r="E65">
        <v>115691</v>
      </c>
      <c r="F65">
        <v>3346358</v>
      </c>
      <c r="G65">
        <v>379720</v>
      </c>
      <c r="H65">
        <v>-264029</v>
      </c>
      <c r="I65">
        <v>3230667</v>
      </c>
      <c r="J65">
        <v>2</v>
      </c>
    </row>
    <row r="66" spans="1:10" x14ac:dyDescent="0.25">
      <c r="A66" s="9">
        <v>1090</v>
      </c>
      <c r="B66">
        <v>9863498</v>
      </c>
      <c r="C66">
        <v>148691408</v>
      </c>
      <c r="D66">
        <v>98326</v>
      </c>
      <c r="E66">
        <v>38023</v>
      </c>
      <c r="F66">
        <v>19646455</v>
      </c>
      <c r="G66">
        <v>98326</v>
      </c>
      <c r="H66">
        <v>-60303</v>
      </c>
      <c r="I66">
        <v>19608432</v>
      </c>
      <c r="J66">
        <v>0</v>
      </c>
    </row>
    <row r="67" spans="1:10" x14ac:dyDescent="0.25">
      <c r="A67" s="9">
        <v>1090</v>
      </c>
      <c r="B67">
        <v>9863498</v>
      </c>
      <c r="C67">
        <v>148691408</v>
      </c>
      <c r="D67">
        <v>98326</v>
      </c>
      <c r="E67">
        <v>38023</v>
      </c>
      <c r="F67">
        <v>19646455</v>
      </c>
      <c r="G67">
        <v>98326</v>
      </c>
      <c r="H67">
        <v>-60303</v>
      </c>
      <c r="I67">
        <v>19608432</v>
      </c>
      <c r="J67">
        <v>2</v>
      </c>
    </row>
    <row r="68" spans="1:10" x14ac:dyDescent="0.25">
      <c r="A68" s="9">
        <v>1100</v>
      </c>
      <c r="B68">
        <v>72726219</v>
      </c>
      <c r="C68">
        <v>177508065</v>
      </c>
      <c r="D68">
        <v>3066889</v>
      </c>
      <c r="E68">
        <v>1969428</v>
      </c>
      <c r="F68">
        <v>41806132</v>
      </c>
      <c r="G68">
        <v>3066889</v>
      </c>
      <c r="H68">
        <v>-1097461</v>
      </c>
      <c r="I68">
        <v>39836704</v>
      </c>
      <c r="J68">
        <v>0</v>
      </c>
    </row>
    <row r="69" spans="1:10" x14ac:dyDescent="0.25">
      <c r="A69" s="9">
        <v>1100</v>
      </c>
      <c r="B69">
        <v>72726219</v>
      </c>
      <c r="C69">
        <v>177508065</v>
      </c>
      <c r="D69">
        <v>3066889</v>
      </c>
      <c r="E69">
        <v>1969428</v>
      </c>
      <c r="F69">
        <v>41806132</v>
      </c>
      <c r="G69">
        <v>3066889</v>
      </c>
      <c r="H69">
        <v>-1097461</v>
      </c>
      <c r="I69">
        <v>39836704</v>
      </c>
      <c r="J69">
        <v>2</v>
      </c>
    </row>
    <row r="70" spans="1:10" x14ac:dyDescent="0.25">
      <c r="A70" s="9">
        <v>1110</v>
      </c>
      <c r="B70">
        <v>935105</v>
      </c>
      <c r="C70">
        <v>526179</v>
      </c>
      <c r="D70">
        <v>5136</v>
      </c>
      <c r="E70">
        <v>1263</v>
      </c>
      <c r="F70">
        <v>950655</v>
      </c>
      <c r="G70">
        <v>5136</v>
      </c>
      <c r="H70">
        <v>-3873</v>
      </c>
      <c r="I70">
        <v>949392</v>
      </c>
      <c r="J70">
        <v>0</v>
      </c>
    </row>
    <row r="71" spans="1:10" x14ac:dyDescent="0.25">
      <c r="A71" s="9">
        <v>1110</v>
      </c>
      <c r="B71">
        <v>935105</v>
      </c>
      <c r="C71">
        <v>526179</v>
      </c>
      <c r="D71">
        <v>5136</v>
      </c>
      <c r="E71">
        <v>1263</v>
      </c>
      <c r="F71">
        <v>950655</v>
      </c>
      <c r="G71">
        <v>5136</v>
      </c>
      <c r="H71">
        <v>-3873</v>
      </c>
      <c r="I71">
        <v>949392</v>
      </c>
      <c r="J71">
        <v>2</v>
      </c>
    </row>
    <row r="72" spans="1:10" x14ac:dyDescent="0.25">
      <c r="A72" s="9">
        <v>1120</v>
      </c>
      <c r="B72">
        <v>32534691</v>
      </c>
      <c r="C72">
        <v>151769839</v>
      </c>
      <c r="D72">
        <v>280373</v>
      </c>
      <c r="E72">
        <v>7880179</v>
      </c>
      <c r="F72">
        <v>29201657</v>
      </c>
      <c r="G72">
        <v>280373</v>
      </c>
      <c r="H72">
        <v>7599806</v>
      </c>
      <c r="I72">
        <v>21321478</v>
      </c>
      <c r="J72">
        <v>0</v>
      </c>
    </row>
    <row r="73" spans="1:10" x14ac:dyDescent="0.25">
      <c r="A73" s="9">
        <v>1120</v>
      </c>
      <c r="B73">
        <v>32534691</v>
      </c>
      <c r="C73">
        <v>151769839</v>
      </c>
      <c r="D73">
        <v>280373</v>
      </c>
      <c r="E73">
        <v>7880179</v>
      </c>
      <c r="F73">
        <v>29201657</v>
      </c>
      <c r="G73">
        <v>280373</v>
      </c>
      <c r="H73">
        <v>7599806</v>
      </c>
      <c r="I73">
        <v>21321478</v>
      </c>
      <c r="J73">
        <v>2</v>
      </c>
    </row>
    <row r="74" spans="1:10" x14ac:dyDescent="0.25">
      <c r="A74" s="9">
        <v>1125</v>
      </c>
      <c r="B74">
        <v>1415203</v>
      </c>
      <c r="C74">
        <v>880117</v>
      </c>
      <c r="D74">
        <v>217653</v>
      </c>
      <c r="E74">
        <v>217610</v>
      </c>
      <c r="F74">
        <v>2962889</v>
      </c>
      <c r="G74">
        <v>217653</v>
      </c>
      <c r="H74">
        <v>-43</v>
      </c>
      <c r="I74">
        <v>2745279</v>
      </c>
      <c r="J74">
        <v>0</v>
      </c>
    </row>
    <row r="75" spans="1:10" x14ac:dyDescent="0.25">
      <c r="A75" s="9">
        <v>1125</v>
      </c>
      <c r="B75">
        <v>1415203</v>
      </c>
      <c r="C75">
        <v>880117</v>
      </c>
      <c r="D75">
        <v>217653</v>
      </c>
      <c r="E75">
        <v>217610</v>
      </c>
      <c r="F75">
        <v>2962889</v>
      </c>
      <c r="G75">
        <v>217653</v>
      </c>
      <c r="H75">
        <v>-43</v>
      </c>
      <c r="I75">
        <v>2745279</v>
      </c>
      <c r="J75">
        <v>2</v>
      </c>
    </row>
    <row r="76" spans="1:10" x14ac:dyDescent="0.25">
      <c r="A76" s="9">
        <v>1126</v>
      </c>
      <c r="B76">
        <v>11405987</v>
      </c>
      <c r="C76">
        <v>48033766</v>
      </c>
      <c r="D76">
        <v>155749</v>
      </c>
      <c r="E76">
        <v>512722</v>
      </c>
      <c r="F76">
        <v>13272199</v>
      </c>
      <c r="G76">
        <v>155749</v>
      </c>
      <c r="H76">
        <v>356973</v>
      </c>
      <c r="I76">
        <v>12759477</v>
      </c>
      <c r="J76">
        <v>0</v>
      </c>
    </row>
    <row r="77" spans="1:10" x14ac:dyDescent="0.25">
      <c r="A77" s="9">
        <v>1126</v>
      </c>
      <c r="B77">
        <v>11405987</v>
      </c>
      <c r="C77">
        <v>48033766</v>
      </c>
      <c r="D77">
        <v>155749</v>
      </c>
      <c r="E77">
        <v>512722</v>
      </c>
      <c r="F77">
        <v>13272199</v>
      </c>
      <c r="G77">
        <v>155749</v>
      </c>
      <c r="H77">
        <v>356973</v>
      </c>
      <c r="I77">
        <v>12759477</v>
      </c>
      <c r="J77">
        <v>2</v>
      </c>
    </row>
    <row r="78" spans="1:10" x14ac:dyDescent="0.25">
      <c r="A78" s="9">
        <v>1130</v>
      </c>
      <c r="B78">
        <v>1190523463</v>
      </c>
      <c r="C78">
        <v>5727913040</v>
      </c>
      <c r="D78">
        <v>235276426</v>
      </c>
      <c r="E78">
        <v>238777246</v>
      </c>
      <c r="F78">
        <v>950176508</v>
      </c>
      <c r="G78">
        <v>235276426</v>
      </c>
      <c r="H78">
        <v>3500820</v>
      </c>
      <c r="I78">
        <v>711399262</v>
      </c>
      <c r="J78">
        <v>0</v>
      </c>
    </row>
    <row r="79" spans="1:10" x14ac:dyDescent="0.25">
      <c r="A79" s="9">
        <v>1130</v>
      </c>
      <c r="B79">
        <v>26207635</v>
      </c>
      <c r="C79">
        <v>149024426</v>
      </c>
      <c r="D79">
        <v>4912663</v>
      </c>
      <c r="E79">
        <v>4730688</v>
      </c>
      <c r="F79">
        <v>16597443</v>
      </c>
      <c r="G79">
        <v>4912663</v>
      </c>
      <c r="H79">
        <v>-181975</v>
      </c>
      <c r="I79">
        <v>11866755</v>
      </c>
      <c r="J79">
        <v>2</v>
      </c>
    </row>
    <row r="80" spans="1:10" x14ac:dyDescent="0.25">
      <c r="A80" s="9">
        <v>1130</v>
      </c>
      <c r="B80">
        <v>1164315828</v>
      </c>
      <c r="C80">
        <v>5578888614</v>
      </c>
      <c r="D80">
        <v>230363763</v>
      </c>
      <c r="E80">
        <v>234046558</v>
      </c>
      <c r="F80">
        <v>933579065</v>
      </c>
      <c r="G80">
        <v>230363763</v>
      </c>
      <c r="H80">
        <v>3682795</v>
      </c>
      <c r="I80">
        <v>699532507</v>
      </c>
      <c r="J80">
        <v>3</v>
      </c>
    </row>
    <row r="81" spans="1:10" x14ac:dyDescent="0.25">
      <c r="A81" s="9">
        <v>1130</v>
      </c>
      <c r="B81">
        <v>229737382</v>
      </c>
      <c r="C81">
        <v>1145127013</v>
      </c>
      <c r="D81">
        <v>53947645</v>
      </c>
      <c r="E81">
        <v>44254858</v>
      </c>
      <c r="F81">
        <v>193043305</v>
      </c>
      <c r="G81">
        <v>53947645</v>
      </c>
      <c r="H81">
        <v>-9692787</v>
      </c>
      <c r="I81">
        <v>148788447</v>
      </c>
      <c r="J81">
        <v>4</v>
      </c>
    </row>
    <row r="82" spans="1:10" x14ac:dyDescent="0.25">
      <c r="A82" s="9">
        <v>1140</v>
      </c>
      <c r="B82">
        <v>968717952</v>
      </c>
      <c r="C82">
        <v>4503974760</v>
      </c>
      <c r="D82">
        <v>196895504</v>
      </c>
      <c r="E82">
        <v>184705491</v>
      </c>
      <c r="F82">
        <v>777317708</v>
      </c>
      <c r="G82">
        <v>196895504</v>
      </c>
      <c r="H82">
        <v>-12190013</v>
      </c>
      <c r="I82">
        <v>592612217</v>
      </c>
      <c r="J82">
        <v>0</v>
      </c>
    </row>
    <row r="83" spans="1:10" x14ac:dyDescent="0.25">
      <c r="A83" s="9">
        <v>1140</v>
      </c>
      <c r="B83">
        <v>968717952</v>
      </c>
      <c r="C83">
        <v>4503974760</v>
      </c>
      <c r="D83">
        <v>196895504</v>
      </c>
      <c r="E83">
        <v>184705491</v>
      </c>
      <c r="F83">
        <v>777317708</v>
      </c>
      <c r="G83">
        <v>196895504</v>
      </c>
      <c r="H83">
        <v>-12190013</v>
      </c>
      <c r="I83">
        <v>592612217</v>
      </c>
      <c r="J83">
        <v>3</v>
      </c>
    </row>
    <row r="84" spans="1:10" x14ac:dyDescent="0.25">
      <c r="A84" s="9">
        <v>1140</v>
      </c>
      <c r="B84">
        <v>211348783</v>
      </c>
      <c r="C84">
        <v>1019299935</v>
      </c>
      <c r="D84">
        <v>49881895</v>
      </c>
      <c r="E84">
        <v>40397396</v>
      </c>
      <c r="F84">
        <v>176663601</v>
      </c>
      <c r="G84">
        <v>49881895</v>
      </c>
      <c r="H84">
        <v>-9484499</v>
      </c>
      <c r="I84">
        <v>136266205</v>
      </c>
      <c r="J84">
        <v>4</v>
      </c>
    </row>
    <row r="85" spans="1:10" x14ac:dyDescent="0.25">
      <c r="A85" s="9">
        <v>1150</v>
      </c>
      <c r="B85">
        <v>1447179</v>
      </c>
      <c r="C85">
        <v>12438755</v>
      </c>
      <c r="D85">
        <v>-80989</v>
      </c>
      <c r="E85">
        <v>-851548</v>
      </c>
      <c r="F85">
        <v>-843966</v>
      </c>
      <c r="G85">
        <v>-80989</v>
      </c>
      <c r="H85">
        <v>-770559</v>
      </c>
      <c r="I85">
        <v>7582</v>
      </c>
      <c r="J85">
        <v>0</v>
      </c>
    </row>
    <row r="86" spans="1:10" x14ac:dyDescent="0.25">
      <c r="A86" s="9">
        <v>1150</v>
      </c>
      <c r="B86">
        <v>1447179</v>
      </c>
      <c r="C86">
        <v>12438755</v>
      </c>
      <c r="D86">
        <v>-80989</v>
      </c>
      <c r="E86">
        <v>-851548</v>
      </c>
      <c r="F86">
        <v>-843966</v>
      </c>
      <c r="G86">
        <v>-80989</v>
      </c>
      <c r="H86">
        <v>-770559</v>
      </c>
      <c r="I86">
        <v>7582</v>
      </c>
      <c r="J86">
        <v>3</v>
      </c>
    </row>
    <row r="87" spans="1:10" x14ac:dyDescent="0.25">
      <c r="A87" s="9">
        <v>1150</v>
      </c>
      <c r="B87">
        <v>497249</v>
      </c>
      <c r="C87">
        <v>3509739</v>
      </c>
      <c r="D87">
        <v>-37726</v>
      </c>
      <c r="E87">
        <v>-233866</v>
      </c>
      <c r="F87">
        <v>-189753</v>
      </c>
      <c r="G87">
        <v>-37726</v>
      </c>
      <c r="H87">
        <v>-196140</v>
      </c>
      <c r="I87">
        <v>44113</v>
      </c>
      <c r="J87">
        <v>4</v>
      </c>
    </row>
    <row r="88" spans="1:10" x14ac:dyDescent="0.25">
      <c r="A88" s="9">
        <v>1170</v>
      </c>
      <c r="B88">
        <v>7528690</v>
      </c>
      <c r="C88">
        <v>78266021</v>
      </c>
      <c r="D88">
        <v>-3276378</v>
      </c>
      <c r="E88">
        <v>-3279340</v>
      </c>
      <c r="F88">
        <v>-1440017</v>
      </c>
      <c r="G88">
        <v>-3276378</v>
      </c>
      <c r="H88">
        <v>-2962</v>
      </c>
      <c r="I88">
        <v>1839323</v>
      </c>
      <c r="J88">
        <v>0</v>
      </c>
    </row>
    <row r="89" spans="1:10" x14ac:dyDescent="0.25">
      <c r="A89" s="9">
        <v>1170</v>
      </c>
      <c r="B89">
        <v>7528690</v>
      </c>
      <c r="C89">
        <v>78266021</v>
      </c>
      <c r="D89">
        <v>-3276378</v>
      </c>
      <c r="E89">
        <v>-3279340</v>
      </c>
      <c r="F89">
        <v>-1440017</v>
      </c>
      <c r="G89">
        <v>-3276378</v>
      </c>
      <c r="H89">
        <v>-2962</v>
      </c>
      <c r="I89">
        <v>1839323</v>
      </c>
      <c r="J89">
        <v>3</v>
      </c>
    </row>
    <row r="90" spans="1:10" x14ac:dyDescent="0.25">
      <c r="A90" s="9">
        <v>1170</v>
      </c>
      <c r="B90">
        <v>1533170</v>
      </c>
      <c r="C90">
        <v>14963685</v>
      </c>
      <c r="D90">
        <v>-468936</v>
      </c>
      <c r="E90">
        <v>-522847</v>
      </c>
      <c r="F90">
        <v>-88803</v>
      </c>
      <c r="G90">
        <v>-468936</v>
      </c>
      <c r="H90">
        <v>-53911</v>
      </c>
      <c r="I90">
        <v>434044</v>
      </c>
      <c r="J90">
        <v>4</v>
      </c>
    </row>
    <row r="91" spans="1:10" x14ac:dyDescent="0.25">
      <c r="A91" s="9">
        <v>1180</v>
      </c>
      <c r="B91">
        <v>23647298</v>
      </c>
      <c r="C91">
        <v>99817289</v>
      </c>
      <c r="D91">
        <v>5132508</v>
      </c>
      <c r="E91">
        <v>12052922</v>
      </c>
      <c r="F91">
        <v>22189141</v>
      </c>
      <c r="G91">
        <v>5132508</v>
      </c>
      <c r="H91">
        <v>6920414</v>
      </c>
      <c r="I91">
        <v>10136219</v>
      </c>
      <c r="J91">
        <v>0</v>
      </c>
    </row>
    <row r="92" spans="1:10" x14ac:dyDescent="0.25">
      <c r="A92" s="9">
        <v>1180</v>
      </c>
      <c r="B92">
        <v>23647298</v>
      </c>
      <c r="C92">
        <v>99817289</v>
      </c>
      <c r="D92">
        <v>5132508</v>
      </c>
      <c r="E92">
        <v>12052922</v>
      </c>
      <c r="F92">
        <v>22189141</v>
      </c>
      <c r="G92">
        <v>5132508</v>
      </c>
      <c r="H92">
        <v>6920414</v>
      </c>
      <c r="I92">
        <v>10136219</v>
      </c>
      <c r="J92">
        <v>3</v>
      </c>
    </row>
    <row r="93" spans="1:10" x14ac:dyDescent="0.25">
      <c r="A93" s="9">
        <v>1180</v>
      </c>
      <c r="B93">
        <v>2527882</v>
      </c>
      <c r="C93">
        <v>11485980</v>
      </c>
      <c r="D93">
        <v>521643</v>
      </c>
      <c r="E93">
        <v>1285870</v>
      </c>
      <c r="F93">
        <v>2426670</v>
      </c>
      <c r="G93">
        <v>521643</v>
      </c>
      <c r="H93">
        <v>764227</v>
      </c>
      <c r="I93">
        <v>1140800</v>
      </c>
      <c r="J93">
        <v>4</v>
      </c>
    </row>
    <row r="94" spans="1:10" x14ac:dyDescent="0.25">
      <c r="A94" s="9">
        <v>1190</v>
      </c>
      <c r="B94">
        <v>-47855</v>
      </c>
      <c r="C94">
        <v>110057</v>
      </c>
      <c r="D94">
        <v>-21705</v>
      </c>
      <c r="E94">
        <v>-17334</v>
      </c>
      <c r="F94">
        <v>-22915</v>
      </c>
      <c r="G94">
        <v>-21705</v>
      </c>
      <c r="H94">
        <v>4371</v>
      </c>
      <c r="I94">
        <v>-5581</v>
      </c>
      <c r="J94">
        <v>0</v>
      </c>
    </row>
    <row r="95" spans="1:10" x14ac:dyDescent="0.25">
      <c r="A95" s="9">
        <v>1190</v>
      </c>
      <c r="B95">
        <v>-47855</v>
      </c>
      <c r="C95">
        <v>110057</v>
      </c>
      <c r="D95">
        <v>-21705</v>
      </c>
      <c r="E95">
        <v>-17334</v>
      </c>
      <c r="F95">
        <v>-22915</v>
      </c>
      <c r="G95">
        <v>-21705</v>
      </c>
      <c r="H95">
        <v>4371</v>
      </c>
      <c r="I95">
        <v>-5581</v>
      </c>
      <c r="J95">
        <v>3</v>
      </c>
    </row>
    <row r="96" spans="1:10" x14ac:dyDescent="0.25">
      <c r="A96" s="9">
        <v>1190</v>
      </c>
      <c r="B96">
        <v>-182</v>
      </c>
      <c r="C96">
        <v>10642</v>
      </c>
      <c r="D96">
        <v>4571</v>
      </c>
      <c r="E96">
        <v>6236</v>
      </c>
      <c r="F96">
        <v>6484</v>
      </c>
      <c r="G96">
        <v>4571</v>
      </c>
      <c r="H96">
        <v>1665</v>
      </c>
      <c r="I96">
        <v>248</v>
      </c>
      <c r="J96">
        <v>4</v>
      </c>
    </row>
    <row r="97" spans="1:10" x14ac:dyDescent="0.25">
      <c r="A97" s="9">
        <v>1191</v>
      </c>
      <c r="B97">
        <v>0</v>
      </c>
      <c r="C97">
        <v>0</v>
      </c>
      <c r="D97">
        <v>5871907</v>
      </c>
      <c r="E97">
        <v>6501394</v>
      </c>
      <c r="F97">
        <v>53931850</v>
      </c>
      <c r="G97">
        <v>5871907</v>
      </c>
      <c r="H97">
        <v>629487</v>
      </c>
      <c r="I97">
        <v>47430456</v>
      </c>
      <c r="J97">
        <v>0</v>
      </c>
    </row>
    <row r="98" spans="1:10" x14ac:dyDescent="0.25">
      <c r="A98" s="9">
        <v>1191</v>
      </c>
      <c r="B98">
        <v>0</v>
      </c>
      <c r="C98">
        <v>0</v>
      </c>
      <c r="D98">
        <v>764564</v>
      </c>
      <c r="E98">
        <v>845183</v>
      </c>
      <c r="F98">
        <v>7011141</v>
      </c>
      <c r="G98">
        <v>764564</v>
      </c>
      <c r="H98">
        <v>80619</v>
      </c>
      <c r="I98">
        <v>6165958</v>
      </c>
      <c r="J98">
        <v>2</v>
      </c>
    </row>
    <row r="99" spans="1:10" x14ac:dyDescent="0.25">
      <c r="A99" s="9">
        <v>1191</v>
      </c>
      <c r="B99">
        <v>0</v>
      </c>
      <c r="C99">
        <v>0</v>
      </c>
      <c r="D99">
        <v>5107343</v>
      </c>
      <c r="E99">
        <v>5656211</v>
      </c>
      <c r="F99">
        <v>46920709</v>
      </c>
      <c r="G99">
        <v>5107343</v>
      </c>
      <c r="H99">
        <v>548868</v>
      </c>
      <c r="I99">
        <v>41264498</v>
      </c>
      <c r="J99">
        <v>3</v>
      </c>
    </row>
    <row r="100" spans="1:10" x14ac:dyDescent="0.25">
      <c r="A100" s="9">
        <v>1191</v>
      </c>
      <c r="B100">
        <v>0</v>
      </c>
      <c r="C100">
        <v>0</v>
      </c>
      <c r="D100">
        <v>949462</v>
      </c>
      <c r="E100">
        <v>887137</v>
      </c>
      <c r="F100">
        <v>5231708</v>
      </c>
      <c r="G100">
        <v>949462</v>
      </c>
      <c r="H100">
        <v>-62325</v>
      </c>
      <c r="I100">
        <v>4344571</v>
      </c>
      <c r="J100">
        <v>4</v>
      </c>
    </row>
    <row r="101" spans="1:10" x14ac:dyDescent="0.25">
      <c r="A101" s="9">
        <v>1192</v>
      </c>
      <c r="B101">
        <v>481</v>
      </c>
      <c r="C101">
        <v>1064</v>
      </c>
      <c r="D101">
        <v>-501</v>
      </c>
      <c r="E101">
        <v>-593</v>
      </c>
      <c r="F101">
        <v>-689</v>
      </c>
      <c r="G101">
        <v>-501</v>
      </c>
      <c r="H101">
        <v>-92</v>
      </c>
      <c r="I101">
        <v>-96</v>
      </c>
      <c r="J101">
        <v>0</v>
      </c>
    </row>
    <row r="102" spans="1:10" x14ac:dyDescent="0.25">
      <c r="A102" s="9">
        <v>1192</v>
      </c>
      <c r="B102">
        <v>481</v>
      </c>
      <c r="C102">
        <v>1064</v>
      </c>
      <c r="D102">
        <v>-501</v>
      </c>
      <c r="E102">
        <v>-593</v>
      </c>
      <c r="F102">
        <v>-689</v>
      </c>
      <c r="G102">
        <v>-501</v>
      </c>
      <c r="H102">
        <v>-92</v>
      </c>
      <c r="I102">
        <v>-96</v>
      </c>
      <c r="J102">
        <v>2</v>
      </c>
    </row>
    <row r="103" spans="1:10" x14ac:dyDescent="0.25">
      <c r="A103" s="9">
        <v>1193</v>
      </c>
      <c r="B103">
        <v>1797205</v>
      </c>
      <c r="C103">
        <v>6906890</v>
      </c>
      <c r="D103">
        <v>383493</v>
      </c>
      <c r="E103">
        <v>-1078839</v>
      </c>
      <c r="F103">
        <v>-970221</v>
      </c>
      <c r="G103">
        <v>383493</v>
      </c>
      <c r="H103">
        <v>-1462332</v>
      </c>
      <c r="I103">
        <v>108618</v>
      </c>
      <c r="J103">
        <v>0</v>
      </c>
    </row>
    <row r="104" spans="1:10" x14ac:dyDescent="0.25">
      <c r="A104" s="9">
        <v>1193</v>
      </c>
      <c r="B104">
        <v>1797205</v>
      </c>
      <c r="C104">
        <v>6906890</v>
      </c>
      <c r="D104">
        <v>383493</v>
      </c>
      <c r="E104">
        <v>-1078839</v>
      </c>
      <c r="F104">
        <v>-970221</v>
      </c>
      <c r="G104">
        <v>383493</v>
      </c>
      <c r="H104">
        <v>-1462332</v>
      </c>
      <c r="I104">
        <v>108618</v>
      </c>
      <c r="J104">
        <v>2</v>
      </c>
    </row>
    <row r="105" spans="1:10" x14ac:dyDescent="0.25">
      <c r="A105" s="9">
        <v>1194</v>
      </c>
      <c r="B105">
        <v>187360206</v>
      </c>
      <c r="C105">
        <v>1013371122</v>
      </c>
      <c r="D105">
        <v>27602324</v>
      </c>
      <c r="E105">
        <v>37636590</v>
      </c>
      <c r="F105">
        <v>80072948</v>
      </c>
      <c r="G105">
        <v>27602324</v>
      </c>
      <c r="H105">
        <v>10034266</v>
      </c>
      <c r="I105">
        <v>42436358</v>
      </c>
      <c r="J105">
        <v>0</v>
      </c>
    </row>
    <row r="106" spans="1:10" x14ac:dyDescent="0.25">
      <c r="A106" s="9">
        <v>1194</v>
      </c>
      <c r="B106">
        <v>24356824</v>
      </c>
      <c r="C106">
        <v>131738248</v>
      </c>
      <c r="D106">
        <v>3581799</v>
      </c>
      <c r="E106">
        <v>4892758</v>
      </c>
      <c r="F106">
        <v>10409482</v>
      </c>
      <c r="G106">
        <v>3581799</v>
      </c>
      <c r="H106">
        <v>1310959</v>
      </c>
      <c r="I106">
        <v>5516724</v>
      </c>
      <c r="J106">
        <v>2</v>
      </c>
    </row>
    <row r="107" spans="1:10" x14ac:dyDescent="0.25">
      <c r="A107" s="9">
        <v>1194</v>
      </c>
      <c r="B107">
        <v>163003382</v>
      </c>
      <c r="C107">
        <v>881632874</v>
      </c>
      <c r="D107">
        <v>24020525</v>
      </c>
      <c r="E107">
        <v>32743832</v>
      </c>
      <c r="F107">
        <v>69663466</v>
      </c>
      <c r="G107">
        <v>24020525</v>
      </c>
      <c r="H107">
        <v>8723307</v>
      </c>
      <c r="I107">
        <v>36919634</v>
      </c>
      <c r="J107">
        <v>3</v>
      </c>
    </row>
    <row r="108" spans="1:10" x14ac:dyDescent="0.25">
      <c r="A108" s="9">
        <v>1194</v>
      </c>
      <c r="B108">
        <v>13824308</v>
      </c>
      <c r="C108">
        <v>95689949</v>
      </c>
      <c r="D108">
        <v>2683332</v>
      </c>
      <c r="E108">
        <v>2013562</v>
      </c>
      <c r="F108">
        <v>6162391</v>
      </c>
      <c r="G108">
        <v>2683332</v>
      </c>
      <c r="H108">
        <v>-669770</v>
      </c>
      <c r="I108">
        <v>4148829</v>
      </c>
      <c r="J108">
        <v>4</v>
      </c>
    </row>
    <row r="109" spans="1:10" x14ac:dyDescent="0.25">
      <c r="A109" s="9">
        <v>1195</v>
      </c>
      <c r="B109">
        <v>14445</v>
      </c>
      <c r="C109">
        <v>252304</v>
      </c>
      <c r="D109">
        <v>-30023</v>
      </c>
      <c r="E109">
        <v>-30052</v>
      </c>
      <c r="F109">
        <v>-37171</v>
      </c>
      <c r="G109">
        <v>-30023</v>
      </c>
      <c r="H109">
        <v>-29</v>
      </c>
      <c r="I109">
        <v>-7119</v>
      </c>
      <c r="J109">
        <v>0</v>
      </c>
    </row>
    <row r="110" spans="1:10" x14ac:dyDescent="0.25">
      <c r="A110" s="9">
        <v>1195</v>
      </c>
      <c r="B110">
        <v>14445</v>
      </c>
      <c r="C110">
        <v>252304</v>
      </c>
      <c r="D110">
        <v>-30023</v>
      </c>
      <c r="E110">
        <v>-30052</v>
      </c>
      <c r="F110">
        <v>-37171</v>
      </c>
      <c r="G110">
        <v>-30023</v>
      </c>
      <c r="H110">
        <v>-29</v>
      </c>
      <c r="I110">
        <v>-7119</v>
      </c>
      <c r="J110">
        <v>3</v>
      </c>
    </row>
    <row r="111" spans="1:10" x14ac:dyDescent="0.25">
      <c r="A111" s="9">
        <v>1195</v>
      </c>
      <c r="B111">
        <v>2248</v>
      </c>
      <c r="C111">
        <v>18799</v>
      </c>
      <c r="D111">
        <v>-4658</v>
      </c>
      <c r="E111">
        <v>-6342</v>
      </c>
      <c r="F111">
        <v>-6302</v>
      </c>
      <c r="G111">
        <v>-4658</v>
      </c>
      <c r="H111">
        <v>-1684</v>
      </c>
      <c r="I111">
        <v>40</v>
      </c>
      <c r="J111">
        <v>4</v>
      </c>
    </row>
    <row r="112" spans="1:10" x14ac:dyDescent="0.25">
      <c r="A112" s="9">
        <v>1196</v>
      </c>
      <c r="B112">
        <v>1031</v>
      </c>
      <c r="C112">
        <v>846532</v>
      </c>
      <c r="D112">
        <v>-2628</v>
      </c>
      <c r="E112">
        <v>-5051</v>
      </c>
      <c r="F112">
        <v>-9638</v>
      </c>
      <c r="G112">
        <v>-2628</v>
      </c>
      <c r="H112">
        <v>-2423</v>
      </c>
      <c r="I112">
        <v>-4587</v>
      </c>
      <c r="J112">
        <v>0</v>
      </c>
    </row>
    <row r="113" spans="1:10" x14ac:dyDescent="0.25">
      <c r="A113" s="9">
        <v>1196</v>
      </c>
      <c r="B113">
        <v>134</v>
      </c>
      <c r="C113">
        <v>110048</v>
      </c>
      <c r="D113">
        <v>-323</v>
      </c>
      <c r="E113">
        <v>-654</v>
      </c>
      <c r="F113">
        <v>-1254</v>
      </c>
      <c r="G113">
        <v>-323</v>
      </c>
      <c r="H113">
        <v>-331</v>
      </c>
      <c r="I113">
        <v>-600</v>
      </c>
      <c r="J113">
        <v>2</v>
      </c>
    </row>
    <row r="114" spans="1:10" x14ac:dyDescent="0.25">
      <c r="A114" s="9">
        <v>1196</v>
      </c>
      <c r="B114">
        <v>897</v>
      </c>
      <c r="C114">
        <v>736484</v>
      </c>
      <c r="D114">
        <v>-2305</v>
      </c>
      <c r="E114">
        <v>-4397</v>
      </c>
      <c r="F114">
        <v>-8384</v>
      </c>
      <c r="G114">
        <v>-2305</v>
      </c>
      <c r="H114">
        <v>-2092</v>
      </c>
      <c r="I114">
        <v>-3987</v>
      </c>
      <c r="J114">
        <v>3</v>
      </c>
    </row>
    <row r="115" spans="1:10" x14ac:dyDescent="0.25">
      <c r="A115" s="9">
        <v>1196</v>
      </c>
      <c r="B115">
        <v>123</v>
      </c>
      <c r="C115">
        <v>49537</v>
      </c>
      <c r="D115">
        <v>428</v>
      </c>
      <c r="E115">
        <v>-25</v>
      </c>
      <c r="F115">
        <v>1101</v>
      </c>
      <c r="G115">
        <v>428</v>
      </c>
      <c r="H115">
        <v>-453</v>
      </c>
      <c r="I115">
        <v>1126</v>
      </c>
      <c r="J115">
        <v>4</v>
      </c>
    </row>
    <row r="116" spans="1:10" x14ac:dyDescent="0.25">
      <c r="A116" s="9">
        <v>1197</v>
      </c>
      <c r="B116">
        <v>4414</v>
      </c>
      <c r="C116">
        <v>1908131</v>
      </c>
      <c r="D116">
        <v>-11517</v>
      </c>
      <c r="E116">
        <v>-12245</v>
      </c>
      <c r="F116">
        <v>-17146</v>
      </c>
      <c r="G116">
        <v>-11517</v>
      </c>
      <c r="H116">
        <v>-728</v>
      </c>
      <c r="I116">
        <v>-4901</v>
      </c>
      <c r="J116">
        <v>0</v>
      </c>
    </row>
    <row r="117" spans="1:10" x14ac:dyDescent="0.25">
      <c r="A117" s="9">
        <v>1197</v>
      </c>
      <c r="B117">
        <v>574</v>
      </c>
      <c r="C117">
        <v>248061</v>
      </c>
      <c r="D117">
        <v>-1497</v>
      </c>
      <c r="E117">
        <v>-1591</v>
      </c>
      <c r="F117">
        <v>-2230</v>
      </c>
      <c r="G117">
        <v>-1497</v>
      </c>
      <c r="H117">
        <v>-94</v>
      </c>
      <c r="I117">
        <v>-639</v>
      </c>
      <c r="J117">
        <v>2</v>
      </c>
    </row>
    <row r="118" spans="1:10" x14ac:dyDescent="0.25">
      <c r="A118" s="9">
        <v>1197</v>
      </c>
      <c r="B118">
        <v>3840</v>
      </c>
      <c r="C118">
        <v>1660070</v>
      </c>
      <c r="D118">
        <v>-10020</v>
      </c>
      <c r="E118">
        <v>-10654</v>
      </c>
      <c r="F118">
        <v>-14916</v>
      </c>
      <c r="G118">
        <v>-10020</v>
      </c>
      <c r="H118">
        <v>-634</v>
      </c>
      <c r="I118">
        <v>-4262</v>
      </c>
      <c r="J118">
        <v>3</v>
      </c>
    </row>
    <row r="119" spans="1:10" x14ac:dyDescent="0.25">
      <c r="A119" s="9">
        <v>1197</v>
      </c>
      <c r="B119">
        <v>3801</v>
      </c>
      <c r="C119">
        <v>98747</v>
      </c>
      <c r="D119">
        <v>-3586</v>
      </c>
      <c r="E119">
        <v>-3768</v>
      </c>
      <c r="F119">
        <v>-3767</v>
      </c>
      <c r="G119">
        <v>-3586</v>
      </c>
      <c r="H119">
        <v>-182</v>
      </c>
      <c r="I119">
        <v>1</v>
      </c>
      <c r="J119">
        <v>4</v>
      </c>
    </row>
    <row r="120" spans="1:10" x14ac:dyDescent="0.25">
      <c r="A120" s="9">
        <v>1198</v>
      </c>
      <c r="B120">
        <v>52417</v>
      </c>
      <c r="C120">
        <v>10020115</v>
      </c>
      <c r="D120">
        <v>185128</v>
      </c>
      <c r="E120">
        <v>74424</v>
      </c>
      <c r="F120">
        <v>151214</v>
      </c>
      <c r="G120">
        <v>185128</v>
      </c>
      <c r="H120">
        <v>-110704</v>
      </c>
      <c r="I120">
        <v>76790</v>
      </c>
      <c r="J120">
        <v>0</v>
      </c>
    </row>
    <row r="121" spans="1:10" x14ac:dyDescent="0.25">
      <c r="A121" s="9">
        <v>1198</v>
      </c>
      <c r="B121">
        <v>52417</v>
      </c>
      <c r="C121">
        <v>10020115</v>
      </c>
      <c r="D121">
        <v>185128</v>
      </c>
      <c r="E121">
        <v>74424</v>
      </c>
      <c r="F121">
        <v>151214</v>
      </c>
      <c r="G121">
        <v>185128</v>
      </c>
      <c r="H121">
        <v>-110704</v>
      </c>
      <c r="I121">
        <v>76790</v>
      </c>
      <c r="J121">
        <v>2</v>
      </c>
    </row>
    <row r="122" spans="1:10" x14ac:dyDescent="0.25">
      <c r="A122" s="9">
        <v>1199</v>
      </c>
      <c r="B122">
        <v>0</v>
      </c>
      <c r="C122">
        <v>0</v>
      </c>
      <c r="D122">
        <v>2629303</v>
      </c>
      <c r="E122">
        <v>3081427</v>
      </c>
      <c r="F122">
        <v>19855410</v>
      </c>
      <c r="G122">
        <v>2629303</v>
      </c>
      <c r="H122">
        <v>452124</v>
      </c>
      <c r="I122">
        <v>16773983</v>
      </c>
      <c r="J122">
        <v>0</v>
      </c>
    </row>
    <row r="123" spans="1:10" x14ac:dyDescent="0.25">
      <c r="A123" s="9">
        <v>1199</v>
      </c>
      <c r="B123">
        <v>0</v>
      </c>
      <c r="C123">
        <v>0</v>
      </c>
      <c r="D123">
        <v>0</v>
      </c>
      <c r="E123">
        <v>0</v>
      </c>
      <c r="F123">
        <v>0</v>
      </c>
      <c r="G123">
        <v>0</v>
      </c>
      <c r="H123">
        <v>0</v>
      </c>
      <c r="I123">
        <v>0</v>
      </c>
      <c r="J123">
        <v>2</v>
      </c>
    </row>
    <row r="124" spans="1:10" x14ac:dyDescent="0.25">
      <c r="A124" s="9">
        <v>1199</v>
      </c>
      <c r="B124">
        <v>0</v>
      </c>
      <c r="C124">
        <v>0</v>
      </c>
      <c r="D124">
        <v>2629303</v>
      </c>
      <c r="E124">
        <v>3081427</v>
      </c>
      <c r="F124">
        <v>19855410</v>
      </c>
      <c r="G124">
        <v>2629303</v>
      </c>
      <c r="H124">
        <v>452124</v>
      </c>
      <c r="I124">
        <v>16773983</v>
      </c>
      <c r="J124">
        <v>3</v>
      </c>
    </row>
    <row r="125" spans="1:10" x14ac:dyDescent="0.25">
      <c r="A125" s="9">
        <v>1199</v>
      </c>
      <c r="B125">
        <v>0</v>
      </c>
      <c r="C125">
        <v>0</v>
      </c>
      <c r="D125">
        <v>421220</v>
      </c>
      <c r="E125">
        <v>431505</v>
      </c>
      <c r="F125">
        <v>2839975</v>
      </c>
      <c r="G125">
        <v>421220</v>
      </c>
      <c r="H125">
        <v>10285</v>
      </c>
      <c r="I125">
        <v>2408470</v>
      </c>
      <c r="J125">
        <v>4</v>
      </c>
    </row>
    <row r="126" spans="1:10" x14ac:dyDescent="0.25">
      <c r="A126" s="9">
        <v>1200</v>
      </c>
      <c r="B126">
        <v>1587000726</v>
      </c>
      <c r="C126">
        <v>5504577754</v>
      </c>
      <c r="D126">
        <v>-38349946</v>
      </c>
      <c r="E126">
        <v>154326122</v>
      </c>
      <c r="F126">
        <v>1898751886</v>
      </c>
      <c r="G126">
        <v>-38349946</v>
      </c>
      <c r="H126">
        <v>192676068</v>
      </c>
      <c r="I126">
        <v>1744425764</v>
      </c>
      <c r="J126">
        <v>0</v>
      </c>
    </row>
    <row r="127" spans="1:10" x14ac:dyDescent="0.25">
      <c r="A127" s="9">
        <v>1200</v>
      </c>
      <c r="B127">
        <v>1343792569</v>
      </c>
      <c r="C127">
        <v>4387711744</v>
      </c>
      <c r="D127">
        <v>-100257932</v>
      </c>
      <c r="E127">
        <v>25029018</v>
      </c>
      <c r="F127">
        <v>1631392452</v>
      </c>
      <c r="G127">
        <v>-100257932</v>
      </c>
      <c r="H127">
        <v>125286950</v>
      </c>
      <c r="I127">
        <v>1606363434</v>
      </c>
      <c r="J127">
        <v>2</v>
      </c>
    </row>
    <row r="128" spans="1:10" x14ac:dyDescent="0.25">
      <c r="A128" s="9">
        <v>1200</v>
      </c>
      <c r="B128">
        <v>243208157</v>
      </c>
      <c r="C128">
        <v>1116866010</v>
      </c>
      <c r="D128">
        <v>61907986</v>
      </c>
      <c r="E128">
        <v>129297104</v>
      </c>
      <c r="F128">
        <v>267359434</v>
      </c>
      <c r="G128">
        <v>61907986</v>
      </c>
      <c r="H128">
        <v>67389118</v>
      </c>
      <c r="I128">
        <v>138062330</v>
      </c>
      <c r="J128">
        <v>3</v>
      </c>
    </row>
    <row r="129" spans="1:10" x14ac:dyDescent="0.25">
      <c r="A129" s="9">
        <v>1200</v>
      </c>
      <c r="B129">
        <v>679521</v>
      </c>
      <c r="C129">
        <v>3504876</v>
      </c>
      <c r="D129">
        <v>119696</v>
      </c>
      <c r="E129">
        <v>332414</v>
      </c>
      <c r="F129">
        <v>821208</v>
      </c>
      <c r="G129">
        <v>119696</v>
      </c>
      <c r="H129">
        <v>212718</v>
      </c>
      <c r="I129">
        <v>488794</v>
      </c>
      <c r="J129">
        <v>4</v>
      </c>
    </row>
    <row r="130" spans="1:10" x14ac:dyDescent="0.25">
      <c r="A130" s="9">
        <v>1210</v>
      </c>
      <c r="B130">
        <v>1718431887</v>
      </c>
      <c r="C130">
        <v>6489381647</v>
      </c>
      <c r="D130">
        <v>-67302516</v>
      </c>
      <c r="E130">
        <v>33199112</v>
      </c>
      <c r="F130">
        <v>1769676144</v>
      </c>
      <c r="G130">
        <v>-67302516</v>
      </c>
      <c r="H130">
        <v>100501628</v>
      </c>
      <c r="I130">
        <v>1736477032</v>
      </c>
      <c r="J130">
        <v>0</v>
      </c>
    </row>
    <row r="131" spans="1:10" x14ac:dyDescent="0.25">
      <c r="A131" s="9">
        <v>1210</v>
      </c>
      <c r="B131">
        <v>1718431887</v>
      </c>
      <c r="C131">
        <v>6489381647</v>
      </c>
      <c r="D131">
        <v>-67302516</v>
      </c>
      <c r="E131">
        <v>33199112</v>
      </c>
      <c r="F131">
        <v>1769676144</v>
      </c>
      <c r="G131">
        <v>-67302516</v>
      </c>
      <c r="H131">
        <v>100501628</v>
      </c>
      <c r="I131">
        <v>1736477032</v>
      </c>
      <c r="J131">
        <v>2</v>
      </c>
    </row>
    <row r="132" spans="1:10" x14ac:dyDescent="0.25">
      <c r="A132" s="9">
        <v>1220</v>
      </c>
      <c r="B132">
        <v>-131431161</v>
      </c>
      <c r="C132">
        <v>-984803893</v>
      </c>
      <c r="D132">
        <v>28952570</v>
      </c>
      <c r="E132">
        <v>121127010</v>
      </c>
      <c r="F132">
        <v>129075742</v>
      </c>
      <c r="G132">
        <v>28952570</v>
      </c>
      <c r="H132">
        <v>92174440</v>
      </c>
      <c r="I132">
        <v>7948732</v>
      </c>
      <c r="J132">
        <v>0</v>
      </c>
    </row>
    <row r="133" spans="1:10" x14ac:dyDescent="0.25">
      <c r="A133" s="9">
        <v>1220</v>
      </c>
      <c r="B133">
        <v>-374639318</v>
      </c>
      <c r="C133">
        <v>-2101669903</v>
      </c>
      <c r="D133">
        <v>-32955416</v>
      </c>
      <c r="E133">
        <v>-8170094</v>
      </c>
      <c r="F133">
        <v>-138283692</v>
      </c>
      <c r="G133">
        <v>-32955416</v>
      </c>
      <c r="H133">
        <v>24785322</v>
      </c>
      <c r="I133">
        <v>-130113598</v>
      </c>
      <c r="J133">
        <v>2</v>
      </c>
    </row>
    <row r="134" spans="1:10" x14ac:dyDescent="0.25">
      <c r="A134" s="9">
        <v>1220</v>
      </c>
      <c r="B134">
        <v>243208157</v>
      </c>
      <c r="C134">
        <v>1116866010</v>
      </c>
      <c r="D134">
        <v>61907986</v>
      </c>
      <c r="E134">
        <v>129297104</v>
      </c>
      <c r="F134">
        <v>267359434</v>
      </c>
      <c r="G134">
        <v>61907986</v>
      </c>
      <c r="H134">
        <v>67389118</v>
      </c>
      <c r="I134">
        <v>138062330</v>
      </c>
      <c r="J134">
        <v>3</v>
      </c>
    </row>
    <row r="135" spans="1:10" x14ac:dyDescent="0.25">
      <c r="A135" s="9">
        <v>1220</v>
      </c>
      <c r="B135">
        <v>679521</v>
      </c>
      <c r="C135">
        <v>3504876</v>
      </c>
      <c r="D135">
        <v>119696</v>
      </c>
      <c r="E135">
        <v>332414</v>
      </c>
      <c r="F135">
        <v>821208</v>
      </c>
      <c r="G135">
        <v>119696</v>
      </c>
      <c r="H135">
        <v>212718</v>
      </c>
      <c r="I135">
        <v>488794</v>
      </c>
      <c r="J135">
        <v>4</v>
      </c>
    </row>
    <row r="136" spans="1:10" x14ac:dyDescent="0.25">
      <c r="A136" s="9">
        <v>1230</v>
      </c>
      <c r="B136">
        <v>911984</v>
      </c>
      <c r="C136">
        <v>3785267</v>
      </c>
      <c r="D136">
        <v>474617</v>
      </c>
      <c r="E136">
        <v>775329</v>
      </c>
      <c r="F136">
        <v>1467672</v>
      </c>
      <c r="G136">
        <v>474617</v>
      </c>
      <c r="H136">
        <v>300712</v>
      </c>
      <c r="I136">
        <v>692343</v>
      </c>
      <c r="J136">
        <v>0</v>
      </c>
    </row>
    <row r="137" spans="1:10" x14ac:dyDescent="0.25">
      <c r="A137" s="9">
        <v>1230</v>
      </c>
      <c r="B137">
        <v>911984</v>
      </c>
      <c r="C137">
        <v>3785267</v>
      </c>
      <c r="D137">
        <v>474617</v>
      </c>
      <c r="E137">
        <v>775329</v>
      </c>
      <c r="F137">
        <v>1467672</v>
      </c>
      <c r="G137">
        <v>474617</v>
      </c>
      <c r="H137">
        <v>300712</v>
      </c>
      <c r="I137">
        <v>692343</v>
      </c>
      <c r="J137">
        <v>3</v>
      </c>
    </row>
    <row r="138" spans="1:10" x14ac:dyDescent="0.25">
      <c r="A138" s="9">
        <v>1230</v>
      </c>
      <c r="B138">
        <v>0</v>
      </c>
      <c r="C138">
        <v>0</v>
      </c>
      <c r="D138">
        <v>0</v>
      </c>
      <c r="E138">
        <v>0</v>
      </c>
      <c r="F138">
        <v>0</v>
      </c>
      <c r="G138">
        <v>0</v>
      </c>
      <c r="H138">
        <v>0</v>
      </c>
      <c r="I138">
        <v>0</v>
      </c>
      <c r="J138">
        <v>4</v>
      </c>
    </row>
    <row r="139" spans="1:10" x14ac:dyDescent="0.25">
      <c r="A139" s="9">
        <v>1235</v>
      </c>
      <c r="B139">
        <v>616007</v>
      </c>
      <c r="C139">
        <v>2680202</v>
      </c>
      <c r="D139">
        <v>361961</v>
      </c>
      <c r="E139">
        <v>532827</v>
      </c>
      <c r="F139">
        <v>1055099</v>
      </c>
      <c r="G139">
        <v>361961</v>
      </c>
      <c r="H139">
        <v>170866</v>
      </c>
      <c r="I139">
        <v>522272</v>
      </c>
      <c r="J139">
        <v>0</v>
      </c>
    </row>
    <row r="140" spans="1:10" x14ac:dyDescent="0.25">
      <c r="A140" s="9">
        <v>1235</v>
      </c>
      <c r="B140">
        <v>616007</v>
      </c>
      <c r="C140">
        <v>2680202</v>
      </c>
      <c r="D140">
        <v>361961</v>
      </c>
      <c r="E140">
        <v>532827</v>
      </c>
      <c r="F140">
        <v>1055099</v>
      </c>
      <c r="G140">
        <v>361961</v>
      </c>
      <c r="H140">
        <v>170866</v>
      </c>
      <c r="I140">
        <v>522272</v>
      </c>
      <c r="J140">
        <v>3</v>
      </c>
    </row>
    <row r="141" spans="1:10" x14ac:dyDescent="0.25">
      <c r="A141" s="9">
        <v>1235</v>
      </c>
      <c r="B141">
        <v>0</v>
      </c>
      <c r="C141">
        <v>0</v>
      </c>
      <c r="D141">
        <v>0</v>
      </c>
      <c r="E141">
        <v>0</v>
      </c>
      <c r="F141">
        <v>0</v>
      </c>
      <c r="G141">
        <v>0</v>
      </c>
      <c r="H141">
        <v>0</v>
      </c>
      <c r="I141">
        <v>0</v>
      </c>
      <c r="J141">
        <v>4</v>
      </c>
    </row>
    <row r="142" spans="1:10" x14ac:dyDescent="0.25">
      <c r="A142" s="9">
        <v>1240</v>
      </c>
      <c r="B142">
        <v>300710</v>
      </c>
      <c r="C142">
        <v>1118593</v>
      </c>
      <c r="D142">
        <v>115828</v>
      </c>
      <c r="E142">
        <v>245674</v>
      </c>
      <c r="F142">
        <v>415745</v>
      </c>
      <c r="G142">
        <v>115828</v>
      </c>
      <c r="H142">
        <v>129846</v>
      </c>
      <c r="I142">
        <v>170071</v>
      </c>
      <c r="J142">
        <v>0</v>
      </c>
    </row>
    <row r="143" spans="1:10" x14ac:dyDescent="0.25">
      <c r="A143" s="9">
        <v>1240</v>
      </c>
      <c r="B143">
        <v>300710</v>
      </c>
      <c r="C143">
        <v>1118593</v>
      </c>
      <c r="D143">
        <v>115828</v>
      </c>
      <c r="E143">
        <v>245674</v>
      </c>
      <c r="F143">
        <v>415745</v>
      </c>
      <c r="G143">
        <v>115828</v>
      </c>
      <c r="H143">
        <v>129846</v>
      </c>
      <c r="I143">
        <v>170071</v>
      </c>
      <c r="J143">
        <v>3</v>
      </c>
    </row>
    <row r="144" spans="1:10" x14ac:dyDescent="0.25">
      <c r="A144" s="9">
        <v>1240</v>
      </c>
      <c r="B144">
        <v>0</v>
      </c>
      <c r="C144">
        <v>0</v>
      </c>
      <c r="D144">
        <v>0</v>
      </c>
      <c r="E144">
        <v>0</v>
      </c>
      <c r="F144">
        <v>0</v>
      </c>
      <c r="G144">
        <v>0</v>
      </c>
      <c r="H144">
        <v>0</v>
      </c>
      <c r="I144">
        <v>0</v>
      </c>
      <c r="J144">
        <v>4</v>
      </c>
    </row>
    <row r="145" spans="1:10" x14ac:dyDescent="0.25">
      <c r="A145" s="9">
        <v>1241</v>
      </c>
      <c r="B145">
        <v>-4733</v>
      </c>
      <c r="C145">
        <v>-13528</v>
      </c>
      <c r="D145">
        <v>-3172</v>
      </c>
      <c r="E145">
        <v>-3172</v>
      </c>
      <c r="F145">
        <v>-3172</v>
      </c>
      <c r="G145">
        <v>-3172</v>
      </c>
      <c r="H145">
        <v>0</v>
      </c>
      <c r="I145">
        <v>0</v>
      </c>
      <c r="J145">
        <v>0</v>
      </c>
    </row>
    <row r="146" spans="1:10" x14ac:dyDescent="0.25">
      <c r="A146" s="9">
        <v>1241</v>
      </c>
      <c r="B146">
        <v>-4733</v>
      </c>
      <c r="C146">
        <v>-13528</v>
      </c>
      <c r="D146">
        <v>-3172</v>
      </c>
      <c r="E146">
        <v>-3172</v>
      </c>
      <c r="F146">
        <v>-3172</v>
      </c>
      <c r="G146">
        <v>-3172</v>
      </c>
      <c r="H146">
        <v>0</v>
      </c>
      <c r="I146">
        <v>0</v>
      </c>
      <c r="J146">
        <v>3</v>
      </c>
    </row>
    <row r="147" spans="1:10" x14ac:dyDescent="0.25">
      <c r="A147" s="9">
        <v>1241</v>
      </c>
      <c r="B147">
        <v>0</v>
      </c>
      <c r="C147">
        <v>0</v>
      </c>
      <c r="D147">
        <v>0</v>
      </c>
      <c r="E147">
        <v>0</v>
      </c>
      <c r="F147">
        <v>0</v>
      </c>
      <c r="G147">
        <v>0</v>
      </c>
      <c r="H147">
        <v>0</v>
      </c>
      <c r="I147">
        <v>0</v>
      </c>
      <c r="J147">
        <v>4</v>
      </c>
    </row>
    <row r="148" spans="1:10" x14ac:dyDescent="0.25">
      <c r="A148" s="9">
        <v>1244</v>
      </c>
      <c r="B148">
        <v>367869</v>
      </c>
      <c r="C148">
        <v>42445033</v>
      </c>
      <c r="D148">
        <v>-359527</v>
      </c>
      <c r="E148">
        <v>-359529</v>
      </c>
      <c r="F148">
        <v>8674606</v>
      </c>
      <c r="G148">
        <v>-359527</v>
      </c>
      <c r="H148">
        <v>-2</v>
      </c>
      <c r="I148">
        <v>9034135</v>
      </c>
      <c r="J148">
        <v>0</v>
      </c>
    </row>
    <row r="149" spans="1:10" x14ac:dyDescent="0.25">
      <c r="A149" s="9">
        <v>1244</v>
      </c>
      <c r="B149">
        <v>305331</v>
      </c>
      <c r="C149">
        <v>35229377</v>
      </c>
      <c r="D149">
        <v>-298407</v>
      </c>
      <c r="E149">
        <v>-298408</v>
      </c>
      <c r="F149">
        <v>7199923</v>
      </c>
      <c r="G149">
        <v>-298407</v>
      </c>
      <c r="H149">
        <v>-1</v>
      </c>
      <c r="I149">
        <v>7498331</v>
      </c>
      <c r="J149">
        <v>2</v>
      </c>
    </row>
    <row r="150" spans="1:10" x14ac:dyDescent="0.25">
      <c r="A150" s="9">
        <v>1244</v>
      </c>
      <c r="B150">
        <v>62538</v>
      </c>
      <c r="C150">
        <v>7215656</v>
      </c>
      <c r="D150">
        <v>-61120</v>
      </c>
      <c r="E150">
        <v>-61121</v>
      </c>
      <c r="F150">
        <v>1474683</v>
      </c>
      <c r="G150">
        <v>-61120</v>
      </c>
      <c r="H150">
        <v>-1</v>
      </c>
      <c r="I150">
        <v>1535804</v>
      </c>
      <c r="J150">
        <v>3</v>
      </c>
    </row>
    <row r="151" spans="1:10" x14ac:dyDescent="0.25">
      <c r="A151" s="9">
        <v>1244</v>
      </c>
      <c r="B151">
        <v>0</v>
      </c>
      <c r="C151">
        <v>0</v>
      </c>
      <c r="D151">
        <v>0</v>
      </c>
      <c r="E151">
        <v>0</v>
      </c>
      <c r="F151">
        <v>0</v>
      </c>
      <c r="G151">
        <v>0</v>
      </c>
      <c r="H151">
        <v>0</v>
      </c>
      <c r="I151">
        <v>0</v>
      </c>
      <c r="J151">
        <v>4</v>
      </c>
    </row>
    <row r="152" spans="1:10" x14ac:dyDescent="0.25">
      <c r="A152" s="9">
        <v>1245</v>
      </c>
      <c r="B152">
        <v>0</v>
      </c>
      <c r="C152">
        <v>5990498</v>
      </c>
      <c r="D152">
        <v>20060</v>
      </c>
      <c r="E152">
        <v>25854</v>
      </c>
      <c r="F152">
        <v>1936596</v>
      </c>
      <c r="G152">
        <v>20060</v>
      </c>
      <c r="H152">
        <v>5794</v>
      </c>
      <c r="I152">
        <v>1910742</v>
      </c>
      <c r="J152">
        <v>0</v>
      </c>
    </row>
    <row r="153" spans="1:10" x14ac:dyDescent="0.25">
      <c r="A153" s="9">
        <v>1245</v>
      </c>
      <c r="B153">
        <v>0</v>
      </c>
      <c r="C153">
        <v>4972114</v>
      </c>
      <c r="D153">
        <v>16649</v>
      </c>
      <c r="E153">
        <v>21459</v>
      </c>
      <c r="F153">
        <v>1607374</v>
      </c>
      <c r="G153">
        <v>16649</v>
      </c>
      <c r="H153">
        <v>4810</v>
      </c>
      <c r="I153">
        <v>1585915</v>
      </c>
      <c r="J153">
        <v>2</v>
      </c>
    </row>
    <row r="154" spans="1:10" x14ac:dyDescent="0.25">
      <c r="A154" s="9">
        <v>1245</v>
      </c>
      <c r="B154">
        <v>0</v>
      </c>
      <c r="C154">
        <v>1018384</v>
      </c>
      <c r="D154">
        <v>3411</v>
      </c>
      <c r="E154">
        <v>4395</v>
      </c>
      <c r="F154">
        <v>329222</v>
      </c>
      <c r="G154">
        <v>3411</v>
      </c>
      <c r="H154">
        <v>984</v>
      </c>
      <c r="I154">
        <v>324827</v>
      </c>
      <c r="J154">
        <v>3</v>
      </c>
    </row>
    <row r="155" spans="1:10" x14ac:dyDescent="0.25">
      <c r="A155" s="9">
        <v>1245</v>
      </c>
      <c r="B155">
        <v>0</v>
      </c>
      <c r="C155">
        <v>0</v>
      </c>
      <c r="D155">
        <v>0</v>
      </c>
      <c r="E155">
        <v>0</v>
      </c>
      <c r="F155">
        <v>0</v>
      </c>
      <c r="G155">
        <v>0</v>
      </c>
      <c r="H155">
        <v>0</v>
      </c>
      <c r="I155">
        <v>0</v>
      </c>
      <c r="J155">
        <v>4</v>
      </c>
    </row>
    <row r="156" spans="1:10" x14ac:dyDescent="0.25">
      <c r="A156" s="9">
        <v>1246</v>
      </c>
      <c r="B156">
        <v>0</v>
      </c>
      <c r="C156">
        <v>0</v>
      </c>
      <c r="D156">
        <v>0</v>
      </c>
      <c r="E156">
        <v>0</v>
      </c>
      <c r="F156">
        <v>0</v>
      </c>
      <c r="G156">
        <v>0</v>
      </c>
      <c r="H156">
        <v>0</v>
      </c>
      <c r="I156">
        <v>0</v>
      </c>
      <c r="J156">
        <v>0</v>
      </c>
    </row>
    <row r="157" spans="1:10" x14ac:dyDescent="0.25">
      <c r="A157" s="9">
        <v>1246</v>
      </c>
      <c r="B157">
        <v>0</v>
      </c>
      <c r="C157">
        <v>0</v>
      </c>
      <c r="D157">
        <v>0</v>
      </c>
      <c r="E157">
        <v>0</v>
      </c>
      <c r="F157">
        <v>0</v>
      </c>
      <c r="G157">
        <v>0</v>
      </c>
      <c r="H157">
        <v>0</v>
      </c>
      <c r="I157">
        <v>0</v>
      </c>
      <c r="J157">
        <v>2</v>
      </c>
    </row>
    <row r="158" spans="1:10" x14ac:dyDescent="0.25">
      <c r="A158" s="9">
        <v>1247</v>
      </c>
      <c r="B158">
        <v>0</v>
      </c>
      <c r="C158">
        <v>0</v>
      </c>
      <c r="D158">
        <v>0</v>
      </c>
      <c r="E158">
        <v>0</v>
      </c>
      <c r="F158">
        <v>0</v>
      </c>
      <c r="G158">
        <v>0</v>
      </c>
      <c r="H158">
        <v>0</v>
      </c>
      <c r="I158">
        <v>0</v>
      </c>
      <c r="J158">
        <v>0</v>
      </c>
    </row>
    <row r="159" spans="1:10" x14ac:dyDescent="0.25">
      <c r="A159" s="9">
        <v>1247</v>
      </c>
      <c r="B159">
        <v>0</v>
      </c>
      <c r="C159">
        <v>0</v>
      </c>
      <c r="D159">
        <v>0</v>
      </c>
      <c r="E159">
        <v>0</v>
      </c>
      <c r="F159">
        <v>0</v>
      </c>
      <c r="G159">
        <v>0</v>
      </c>
      <c r="H159">
        <v>0</v>
      </c>
      <c r="I159">
        <v>0</v>
      </c>
      <c r="J159">
        <v>2</v>
      </c>
    </row>
    <row r="160" spans="1:10" x14ac:dyDescent="0.25">
      <c r="A160" s="9">
        <v>1250</v>
      </c>
      <c r="B160">
        <v>69484</v>
      </c>
      <c r="C160">
        <v>207462</v>
      </c>
      <c r="D160">
        <v>-70158</v>
      </c>
      <c r="E160">
        <v>-66126</v>
      </c>
      <c r="F160">
        <v>-5599</v>
      </c>
      <c r="G160">
        <v>-70158</v>
      </c>
      <c r="H160">
        <v>4032</v>
      </c>
      <c r="I160">
        <v>60527</v>
      </c>
      <c r="J160">
        <v>0</v>
      </c>
    </row>
    <row r="161" spans="1:10" x14ac:dyDescent="0.25">
      <c r="A161" s="9">
        <v>1250</v>
      </c>
      <c r="B161">
        <v>69484</v>
      </c>
      <c r="C161">
        <v>207462</v>
      </c>
      <c r="D161">
        <v>-70158</v>
      </c>
      <c r="E161">
        <v>-66126</v>
      </c>
      <c r="F161">
        <v>-5599</v>
      </c>
      <c r="G161">
        <v>-70158</v>
      </c>
      <c r="H161">
        <v>4032</v>
      </c>
      <c r="I161">
        <v>60527</v>
      </c>
      <c r="J161">
        <v>3</v>
      </c>
    </row>
    <row r="162" spans="1:10" x14ac:dyDescent="0.25">
      <c r="A162" s="9">
        <v>1250</v>
      </c>
      <c r="B162">
        <v>0</v>
      </c>
      <c r="C162">
        <v>0</v>
      </c>
      <c r="D162">
        <v>0</v>
      </c>
      <c r="E162">
        <v>0</v>
      </c>
      <c r="F162">
        <v>0</v>
      </c>
      <c r="G162">
        <v>0</v>
      </c>
      <c r="H162">
        <v>0</v>
      </c>
      <c r="I162">
        <v>0</v>
      </c>
      <c r="J162">
        <v>4</v>
      </c>
    </row>
    <row r="163" spans="1:10" x14ac:dyDescent="0.25">
      <c r="A163" s="9">
        <v>1253</v>
      </c>
      <c r="B163">
        <v>259048</v>
      </c>
      <c r="C163">
        <v>902698</v>
      </c>
      <c r="D163">
        <v>259</v>
      </c>
      <c r="E163">
        <v>2297</v>
      </c>
      <c r="F163">
        <v>66582</v>
      </c>
      <c r="G163">
        <v>259</v>
      </c>
      <c r="H163">
        <v>2038</v>
      </c>
      <c r="I163">
        <v>64285</v>
      </c>
      <c r="J163">
        <v>0</v>
      </c>
    </row>
    <row r="164" spans="1:10" x14ac:dyDescent="0.25">
      <c r="A164" s="9">
        <v>1253</v>
      </c>
      <c r="B164">
        <v>259048</v>
      </c>
      <c r="C164">
        <v>902698</v>
      </c>
      <c r="D164">
        <v>259</v>
      </c>
      <c r="E164">
        <v>2297</v>
      </c>
      <c r="F164">
        <v>66582</v>
      </c>
      <c r="G164">
        <v>259</v>
      </c>
      <c r="H164">
        <v>2038</v>
      </c>
      <c r="I164">
        <v>64285</v>
      </c>
      <c r="J164">
        <v>3</v>
      </c>
    </row>
    <row r="165" spans="1:10" x14ac:dyDescent="0.25">
      <c r="A165" s="9">
        <v>1253</v>
      </c>
      <c r="B165">
        <v>0</v>
      </c>
      <c r="C165">
        <v>0</v>
      </c>
      <c r="D165">
        <v>0</v>
      </c>
      <c r="E165">
        <v>0</v>
      </c>
      <c r="F165">
        <v>0</v>
      </c>
      <c r="G165">
        <v>0</v>
      </c>
      <c r="H165">
        <v>0</v>
      </c>
      <c r="I165">
        <v>0</v>
      </c>
      <c r="J165">
        <v>4</v>
      </c>
    </row>
    <row r="166" spans="1:10" x14ac:dyDescent="0.25">
      <c r="A166" s="9">
        <v>1255</v>
      </c>
      <c r="B166">
        <v>145683</v>
      </c>
      <c r="C166">
        <v>734040</v>
      </c>
      <c r="D166">
        <v>8551</v>
      </c>
      <c r="E166">
        <v>45877</v>
      </c>
      <c r="F166">
        <v>67676</v>
      </c>
      <c r="G166">
        <v>8551</v>
      </c>
      <c r="H166">
        <v>37326</v>
      </c>
      <c r="I166">
        <v>21799</v>
      </c>
      <c r="J166">
        <v>0</v>
      </c>
    </row>
    <row r="167" spans="1:10" x14ac:dyDescent="0.25">
      <c r="A167" s="9">
        <v>1255</v>
      </c>
      <c r="B167">
        <v>145683</v>
      </c>
      <c r="C167">
        <v>734040</v>
      </c>
      <c r="D167">
        <v>8551</v>
      </c>
      <c r="E167">
        <v>45877</v>
      </c>
      <c r="F167">
        <v>67676</v>
      </c>
      <c r="G167">
        <v>8551</v>
      </c>
      <c r="H167">
        <v>37326</v>
      </c>
      <c r="I167">
        <v>21799</v>
      </c>
      <c r="J167">
        <v>3</v>
      </c>
    </row>
    <row r="168" spans="1:10" x14ac:dyDescent="0.25">
      <c r="A168" s="9">
        <v>1255</v>
      </c>
      <c r="B168">
        <v>0</v>
      </c>
      <c r="C168">
        <v>0</v>
      </c>
      <c r="D168">
        <v>0</v>
      </c>
      <c r="E168">
        <v>0</v>
      </c>
      <c r="F168">
        <v>0</v>
      </c>
      <c r="G168">
        <v>0</v>
      </c>
      <c r="H168">
        <v>0</v>
      </c>
      <c r="I168">
        <v>0</v>
      </c>
      <c r="J168">
        <v>4</v>
      </c>
    </row>
    <row r="169" spans="1:10" x14ac:dyDescent="0.25">
      <c r="A169" s="9">
        <v>1260</v>
      </c>
      <c r="B169">
        <v>151639789</v>
      </c>
      <c r="C169">
        <v>665894427</v>
      </c>
      <c r="D169">
        <v>28388609</v>
      </c>
      <c r="E169">
        <v>58876117</v>
      </c>
      <c r="F169">
        <v>176363325</v>
      </c>
      <c r="G169">
        <v>28388609</v>
      </c>
      <c r="H169">
        <v>30487508</v>
      </c>
      <c r="I169">
        <v>117487208</v>
      </c>
      <c r="J169">
        <v>0</v>
      </c>
    </row>
    <row r="170" spans="1:10" x14ac:dyDescent="0.25">
      <c r="A170" s="9">
        <v>1260</v>
      </c>
      <c r="B170">
        <v>151639789</v>
      </c>
      <c r="C170">
        <v>665894427</v>
      </c>
      <c r="D170">
        <v>28388609</v>
      </c>
      <c r="E170">
        <v>58876117</v>
      </c>
      <c r="F170">
        <v>176363325</v>
      </c>
      <c r="G170">
        <v>28388609</v>
      </c>
      <c r="H170">
        <v>30487508</v>
      </c>
      <c r="I170">
        <v>117487208</v>
      </c>
      <c r="J170">
        <v>2</v>
      </c>
    </row>
    <row r="171" spans="1:10" x14ac:dyDescent="0.25">
      <c r="A171" s="9">
        <v>1280</v>
      </c>
      <c r="B171">
        <v>121933624</v>
      </c>
      <c r="C171">
        <v>519617385</v>
      </c>
      <c r="D171">
        <v>22670982</v>
      </c>
      <c r="E171">
        <v>57727764</v>
      </c>
      <c r="F171">
        <v>126556322</v>
      </c>
      <c r="G171">
        <v>22670982</v>
      </c>
      <c r="H171">
        <v>35056782</v>
      </c>
      <c r="I171">
        <v>68828558</v>
      </c>
      <c r="J171">
        <v>0</v>
      </c>
    </row>
    <row r="172" spans="1:10" x14ac:dyDescent="0.25">
      <c r="A172" s="9">
        <v>1280</v>
      </c>
      <c r="B172">
        <v>30605340</v>
      </c>
      <c r="C172">
        <v>130423964</v>
      </c>
      <c r="D172">
        <v>5690414</v>
      </c>
      <c r="E172">
        <v>14489669</v>
      </c>
      <c r="F172">
        <v>31765635</v>
      </c>
      <c r="G172">
        <v>5690414</v>
      </c>
      <c r="H172">
        <v>8799255</v>
      </c>
      <c r="I172">
        <v>17275966</v>
      </c>
      <c r="J172">
        <v>2</v>
      </c>
    </row>
    <row r="173" spans="1:10" x14ac:dyDescent="0.25">
      <c r="A173" s="9">
        <v>1280</v>
      </c>
      <c r="B173">
        <v>91328284</v>
      </c>
      <c r="C173">
        <v>389193421</v>
      </c>
      <c r="D173">
        <v>16980568</v>
      </c>
      <c r="E173">
        <v>43238095</v>
      </c>
      <c r="F173">
        <v>94790687</v>
      </c>
      <c r="G173">
        <v>16980568</v>
      </c>
      <c r="H173">
        <v>26257527</v>
      </c>
      <c r="I173">
        <v>51552592</v>
      </c>
      <c r="J173">
        <v>3</v>
      </c>
    </row>
    <row r="174" spans="1:10" x14ac:dyDescent="0.25">
      <c r="A174" s="9">
        <v>1280</v>
      </c>
      <c r="B174">
        <v>0</v>
      </c>
      <c r="C174">
        <v>0</v>
      </c>
      <c r="D174">
        <v>0</v>
      </c>
      <c r="E174">
        <v>0</v>
      </c>
      <c r="F174">
        <v>0</v>
      </c>
      <c r="G174">
        <v>0</v>
      </c>
      <c r="H174">
        <v>0</v>
      </c>
      <c r="I174">
        <v>0</v>
      </c>
      <c r="J174">
        <v>4</v>
      </c>
    </row>
    <row r="175" spans="1:10" x14ac:dyDescent="0.25">
      <c r="A175" s="9">
        <v>1290</v>
      </c>
      <c r="B175">
        <v>-13517823</v>
      </c>
      <c r="C175">
        <v>-53993742</v>
      </c>
      <c r="D175">
        <v>-1900563</v>
      </c>
      <c r="E175">
        <v>-5725160</v>
      </c>
      <c r="F175">
        <v>-15167007</v>
      </c>
      <c r="G175">
        <v>-1900563</v>
      </c>
      <c r="H175">
        <v>-3824597</v>
      </c>
      <c r="I175">
        <v>-9441847</v>
      </c>
      <c r="J175">
        <v>0</v>
      </c>
    </row>
    <row r="176" spans="1:10" x14ac:dyDescent="0.25">
      <c r="A176" s="9">
        <v>1290</v>
      </c>
      <c r="B176">
        <v>-3392976</v>
      </c>
      <c r="C176">
        <v>-13552427</v>
      </c>
      <c r="D176">
        <v>-477041</v>
      </c>
      <c r="E176">
        <v>-1437012</v>
      </c>
      <c r="F176">
        <v>-3806918</v>
      </c>
      <c r="G176">
        <v>-477041</v>
      </c>
      <c r="H176">
        <v>-959971</v>
      </c>
      <c r="I176">
        <v>-2369906</v>
      </c>
      <c r="J176">
        <v>2</v>
      </c>
    </row>
    <row r="177" spans="1:10" x14ac:dyDescent="0.25">
      <c r="A177" s="9">
        <v>1290</v>
      </c>
      <c r="B177">
        <v>-10124847</v>
      </c>
      <c r="C177">
        <v>-40441315</v>
      </c>
      <c r="D177">
        <v>-1423522</v>
      </c>
      <c r="E177">
        <v>-4288148</v>
      </c>
      <c r="F177">
        <v>-11360089</v>
      </c>
      <c r="G177">
        <v>-1423522</v>
      </c>
      <c r="H177">
        <v>-2864626</v>
      </c>
      <c r="I177">
        <v>-7071941</v>
      </c>
      <c r="J177">
        <v>3</v>
      </c>
    </row>
    <row r="178" spans="1:10" x14ac:dyDescent="0.25">
      <c r="A178" s="9">
        <v>1290</v>
      </c>
      <c r="B178">
        <v>0</v>
      </c>
      <c r="C178">
        <v>0</v>
      </c>
      <c r="D178">
        <v>0</v>
      </c>
      <c r="E178">
        <v>0</v>
      </c>
      <c r="F178">
        <v>0</v>
      </c>
      <c r="G178">
        <v>0</v>
      </c>
      <c r="H178">
        <v>0</v>
      </c>
      <c r="I178">
        <v>0</v>
      </c>
      <c r="J178">
        <v>4</v>
      </c>
    </row>
    <row r="179" spans="1:10" x14ac:dyDescent="0.25">
      <c r="A179" s="9">
        <v>1310</v>
      </c>
      <c r="B179">
        <v>6620447</v>
      </c>
      <c r="C179">
        <v>10270139</v>
      </c>
      <c r="D179">
        <v>1238373</v>
      </c>
      <c r="E179">
        <v>588776</v>
      </c>
      <c r="F179">
        <v>942064</v>
      </c>
      <c r="G179">
        <v>1238373</v>
      </c>
      <c r="H179">
        <v>-649597</v>
      </c>
      <c r="I179">
        <v>353288</v>
      </c>
      <c r="J179">
        <v>0</v>
      </c>
    </row>
    <row r="180" spans="1:10" x14ac:dyDescent="0.25">
      <c r="A180" s="9">
        <v>1310</v>
      </c>
      <c r="B180">
        <v>6620447</v>
      </c>
      <c r="C180">
        <v>10270139</v>
      </c>
      <c r="D180">
        <v>1238373</v>
      </c>
      <c r="E180">
        <v>588776</v>
      </c>
      <c r="F180">
        <v>942064</v>
      </c>
      <c r="G180">
        <v>1238373</v>
      </c>
      <c r="H180">
        <v>-649597</v>
      </c>
      <c r="I180">
        <v>353288</v>
      </c>
      <c r="J180">
        <v>2</v>
      </c>
    </row>
    <row r="181" spans="1:10" x14ac:dyDescent="0.25">
      <c r="A181" s="9">
        <v>1320</v>
      </c>
      <c r="B181">
        <v>100769821</v>
      </c>
      <c r="C181">
        <v>470619778</v>
      </c>
      <c r="D181">
        <v>15995114</v>
      </c>
      <c r="E181">
        <v>56666790</v>
      </c>
      <c r="F181">
        <v>118358304</v>
      </c>
      <c r="G181">
        <v>15995114</v>
      </c>
      <c r="H181">
        <v>40671676</v>
      </c>
      <c r="I181">
        <v>61691514</v>
      </c>
      <c r="J181">
        <v>0</v>
      </c>
    </row>
    <row r="182" spans="1:10" x14ac:dyDescent="0.25">
      <c r="A182" s="9">
        <v>1320</v>
      </c>
      <c r="B182">
        <v>25293224</v>
      </c>
      <c r="C182">
        <v>118125567</v>
      </c>
      <c r="D182">
        <v>4014773</v>
      </c>
      <c r="E182">
        <v>14223361</v>
      </c>
      <c r="F182">
        <v>29707935</v>
      </c>
      <c r="G182">
        <v>4014773</v>
      </c>
      <c r="H182">
        <v>10208588</v>
      </c>
      <c r="I182">
        <v>15484574</v>
      </c>
      <c r="J182">
        <v>2</v>
      </c>
    </row>
    <row r="183" spans="1:10" x14ac:dyDescent="0.25">
      <c r="A183" s="9">
        <v>1320</v>
      </c>
      <c r="B183">
        <v>75476597</v>
      </c>
      <c r="C183">
        <v>352494211</v>
      </c>
      <c r="D183">
        <v>11980341</v>
      </c>
      <c r="E183">
        <v>42443429</v>
      </c>
      <c r="F183">
        <v>88650369</v>
      </c>
      <c r="G183">
        <v>11980341</v>
      </c>
      <c r="H183">
        <v>30463088</v>
      </c>
      <c r="I183">
        <v>46206940</v>
      </c>
      <c r="J183">
        <v>3</v>
      </c>
    </row>
    <row r="184" spans="1:10" x14ac:dyDescent="0.25">
      <c r="A184" s="9">
        <v>1320</v>
      </c>
      <c r="B184">
        <v>0</v>
      </c>
      <c r="C184">
        <v>0</v>
      </c>
      <c r="D184">
        <v>0</v>
      </c>
      <c r="E184">
        <v>0</v>
      </c>
      <c r="F184">
        <v>0</v>
      </c>
      <c r="G184">
        <v>0</v>
      </c>
      <c r="H184">
        <v>0</v>
      </c>
      <c r="I184">
        <v>0</v>
      </c>
      <c r="J184">
        <v>4</v>
      </c>
    </row>
    <row r="185" spans="1:10" x14ac:dyDescent="0.25">
      <c r="A185" s="9">
        <v>1330</v>
      </c>
      <c r="B185">
        <v>645754</v>
      </c>
      <c r="C185">
        <v>2542075</v>
      </c>
      <c r="D185">
        <v>34429</v>
      </c>
      <c r="E185">
        <v>204514</v>
      </c>
      <c r="F185">
        <v>485760</v>
      </c>
      <c r="G185">
        <v>34429</v>
      </c>
      <c r="H185">
        <v>170085</v>
      </c>
      <c r="I185">
        <v>281246</v>
      </c>
      <c r="J185">
        <v>0</v>
      </c>
    </row>
    <row r="186" spans="1:10" x14ac:dyDescent="0.25">
      <c r="A186" s="9">
        <v>1330</v>
      </c>
      <c r="B186">
        <v>162085</v>
      </c>
      <c r="C186">
        <v>638060</v>
      </c>
      <c r="D186">
        <v>8641</v>
      </c>
      <c r="E186">
        <v>51332</v>
      </c>
      <c r="F186">
        <v>121926</v>
      </c>
      <c r="G186">
        <v>8641</v>
      </c>
      <c r="H186">
        <v>42691</v>
      </c>
      <c r="I186">
        <v>70594</v>
      </c>
      <c r="J186">
        <v>2</v>
      </c>
    </row>
    <row r="187" spans="1:10" x14ac:dyDescent="0.25">
      <c r="A187" s="9">
        <v>1330</v>
      </c>
      <c r="B187">
        <v>483669</v>
      </c>
      <c r="C187">
        <v>1904015</v>
      </c>
      <c r="D187">
        <v>25788</v>
      </c>
      <c r="E187">
        <v>153182</v>
      </c>
      <c r="F187">
        <v>363834</v>
      </c>
      <c r="G187">
        <v>25788</v>
      </c>
      <c r="H187">
        <v>127394</v>
      </c>
      <c r="I187">
        <v>210652</v>
      </c>
      <c r="J187">
        <v>3</v>
      </c>
    </row>
    <row r="188" spans="1:10" x14ac:dyDescent="0.25">
      <c r="A188" s="9">
        <v>1330</v>
      </c>
      <c r="B188">
        <v>0</v>
      </c>
      <c r="C188">
        <v>0</v>
      </c>
      <c r="D188">
        <v>0</v>
      </c>
      <c r="E188">
        <v>0</v>
      </c>
      <c r="F188">
        <v>0</v>
      </c>
      <c r="G188">
        <v>0</v>
      </c>
      <c r="H188">
        <v>0</v>
      </c>
      <c r="I188">
        <v>0</v>
      </c>
      <c r="J188">
        <v>4</v>
      </c>
    </row>
    <row r="189" spans="1:10" x14ac:dyDescent="0.25">
      <c r="A189" s="9">
        <v>1340</v>
      </c>
      <c r="B189">
        <v>1361211</v>
      </c>
      <c r="C189">
        <v>6280293</v>
      </c>
      <c r="D189">
        <v>1097933</v>
      </c>
      <c r="E189">
        <v>895207</v>
      </c>
      <c r="F189">
        <v>1587630</v>
      </c>
      <c r="G189">
        <v>1097933</v>
      </c>
      <c r="H189">
        <v>-202726</v>
      </c>
      <c r="I189">
        <v>692423</v>
      </c>
      <c r="J189">
        <v>0</v>
      </c>
    </row>
    <row r="190" spans="1:10" x14ac:dyDescent="0.25">
      <c r="A190" s="9">
        <v>1340</v>
      </c>
      <c r="B190">
        <v>1361211</v>
      </c>
      <c r="C190">
        <v>6280293</v>
      </c>
      <c r="D190">
        <v>1097933</v>
      </c>
      <c r="E190">
        <v>895207</v>
      </c>
      <c r="F190">
        <v>1587630</v>
      </c>
      <c r="G190">
        <v>1097933</v>
      </c>
      <c r="H190">
        <v>-202726</v>
      </c>
      <c r="I190">
        <v>692423</v>
      </c>
      <c r="J190">
        <v>3</v>
      </c>
    </row>
    <row r="191" spans="1:10" x14ac:dyDescent="0.25">
      <c r="A191" s="9">
        <v>1340</v>
      </c>
      <c r="B191">
        <v>0</v>
      </c>
      <c r="C191">
        <v>0</v>
      </c>
      <c r="D191">
        <v>0</v>
      </c>
      <c r="E191">
        <v>0</v>
      </c>
      <c r="F191">
        <v>0</v>
      </c>
      <c r="G191">
        <v>0</v>
      </c>
      <c r="H191">
        <v>0</v>
      </c>
      <c r="I191">
        <v>0</v>
      </c>
      <c r="J191">
        <v>4</v>
      </c>
    </row>
    <row r="192" spans="1:10" x14ac:dyDescent="0.25">
      <c r="A192" s="9">
        <v>1343</v>
      </c>
      <c r="B192">
        <v>225920</v>
      </c>
      <c r="C192">
        <v>1065749</v>
      </c>
      <c r="D192">
        <v>115014</v>
      </c>
      <c r="E192">
        <v>159693</v>
      </c>
      <c r="F192">
        <v>227532</v>
      </c>
      <c r="G192">
        <v>115014</v>
      </c>
      <c r="H192">
        <v>44679</v>
      </c>
      <c r="I192">
        <v>67839</v>
      </c>
      <c r="J192">
        <v>0</v>
      </c>
    </row>
    <row r="193" spans="1:10" x14ac:dyDescent="0.25">
      <c r="A193" s="9">
        <v>1343</v>
      </c>
      <c r="B193">
        <v>225920</v>
      </c>
      <c r="C193">
        <v>1065749</v>
      </c>
      <c r="D193">
        <v>115014</v>
      </c>
      <c r="E193">
        <v>159693</v>
      </c>
      <c r="F193">
        <v>227532</v>
      </c>
      <c r="G193">
        <v>115014</v>
      </c>
      <c r="H193">
        <v>44679</v>
      </c>
      <c r="I193">
        <v>67839</v>
      </c>
      <c r="J193">
        <v>3</v>
      </c>
    </row>
    <row r="194" spans="1:10" x14ac:dyDescent="0.25">
      <c r="A194" s="9">
        <v>1343</v>
      </c>
      <c r="B194">
        <v>0</v>
      </c>
      <c r="C194">
        <v>0</v>
      </c>
      <c r="D194">
        <v>0</v>
      </c>
      <c r="E194">
        <v>0</v>
      </c>
      <c r="F194">
        <v>0</v>
      </c>
      <c r="G194">
        <v>0</v>
      </c>
      <c r="H194">
        <v>0</v>
      </c>
      <c r="I194">
        <v>0</v>
      </c>
      <c r="J194">
        <v>4</v>
      </c>
    </row>
    <row r="195" spans="1:10" x14ac:dyDescent="0.25">
      <c r="A195" s="9">
        <v>1350</v>
      </c>
      <c r="B195">
        <v>36355454</v>
      </c>
      <c r="C195">
        <v>181788144</v>
      </c>
      <c r="D195">
        <v>8713062</v>
      </c>
      <c r="E195">
        <v>12678212</v>
      </c>
      <c r="F195">
        <v>37417921</v>
      </c>
      <c r="G195">
        <v>8713062</v>
      </c>
      <c r="H195">
        <v>3965150</v>
      </c>
      <c r="I195">
        <v>24739709</v>
      </c>
      <c r="J195">
        <v>0</v>
      </c>
    </row>
    <row r="196" spans="1:10" x14ac:dyDescent="0.25">
      <c r="A196" s="9">
        <v>1350</v>
      </c>
      <c r="B196">
        <v>36355454</v>
      </c>
      <c r="C196">
        <v>181788144</v>
      </c>
      <c r="D196">
        <v>8713062</v>
      </c>
      <c r="E196">
        <v>12678212</v>
      </c>
      <c r="F196">
        <v>37417921</v>
      </c>
      <c r="G196">
        <v>8713062</v>
      </c>
      <c r="H196">
        <v>3965150</v>
      </c>
      <c r="I196">
        <v>24739709</v>
      </c>
      <c r="J196">
        <v>3</v>
      </c>
    </row>
    <row r="197" spans="1:10" x14ac:dyDescent="0.25">
      <c r="A197" s="9">
        <v>1350</v>
      </c>
      <c r="B197">
        <v>679143</v>
      </c>
      <c r="C197">
        <v>3500998</v>
      </c>
      <c r="D197">
        <v>119199</v>
      </c>
      <c r="E197">
        <v>331949</v>
      </c>
      <c r="F197">
        <v>820695</v>
      </c>
      <c r="G197">
        <v>119199</v>
      </c>
      <c r="H197">
        <v>212750</v>
      </c>
      <c r="I197">
        <v>488746</v>
      </c>
      <c r="J197">
        <v>4</v>
      </c>
    </row>
    <row r="198" spans="1:10" x14ac:dyDescent="0.25">
      <c r="A198" s="9">
        <v>1362</v>
      </c>
      <c r="B198">
        <v>52631785</v>
      </c>
      <c r="C198">
        <v>239477058</v>
      </c>
      <c r="D198">
        <v>26951064</v>
      </c>
      <c r="E198">
        <v>37696999</v>
      </c>
      <c r="F198">
        <v>58640777</v>
      </c>
      <c r="G198">
        <v>26951064</v>
      </c>
      <c r="H198">
        <v>10745935</v>
      </c>
      <c r="I198">
        <v>20943778</v>
      </c>
      <c r="J198">
        <v>0</v>
      </c>
    </row>
    <row r="199" spans="1:10" x14ac:dyDescent="0.25">
      <c r="A199" s="9">
        <v>1362</v>
      </c>
      <c r="B199">
        <v>8421083</v>
      </c>
      <c r="C199">
        <v>38316327</v>
      </c>
      <c r="D199">
        <v>4312173</v>
      </c>
      <c r="E199">
        <v>6031522</v>
      </c>
      <c r="F199">
        <v>9382525</v>
      </c>
      <c r="G199">
        <v>4312173</v>
      </c>
      <c r="H199">
        <v>1719349</v>
      </c>
      <c r="I199">
        <v>3351003</v>
      </c>
      <c r="J199">
        <v>2</v>
      </c>
    </row>
    <row r="200" spans="1:10" x14ac:dyDescent="0.25">
      <c r="A200" s="9">
        <v>1362</v>
      </c>
      <c r="B200">
        <v>44210702</v>
      </c>
      <c r="C200">
        <v>201160731</v>
      </c>
      <c r="D200">
        <v>22638891</v>
      </c>
      <c r="E200">
        <v>31665477</v>
      </c>
      <c r="F200">
        <v>49258252</v>
      </c>
      <c r="G200">
        <v>22638891</v>
      </c>
      <c r="H200">
        <v>9026586</v>
      </c>
      <c r="I200">
        <v>17592775</v>
      </c>
      <c r="J200">
        <v>3</v>
      </c>
    </row>
    <row r="201" spans="1:10" x14ac:dyDescent="0.25">
      <c r="A201" s="9">
        <v>1362</v>
      </c>
      <c r="B201">
        <v>0</v>
      </c>
      <c r="C201">
        <v>0</v>
      </c>
      <c r="D201">
        <v>0</v>
      </c>
      <c r="E201">
        <v>0</v>
      </c>
      <c r="F201">
        <v>0</v>
      </c>
      <c r="G201">
        <v>0</v>
      </c>
      <c r="H201">
        <v>0</v>
      </c>
      <c r="I201">
        <v>0</v>
      </c>
      <c r="J201">
        <v>4</v>
      </c>
    </row>
    <row r="202" spans="1:10" x14ac:dyDescent="0.25">
      <c r="A202" s="9">
        <v>1364</v>
      </c>
      <c r="B202">
        <v>978558</v>
      </c>
      <c r="C202">
        <v>2103353</v>
      </c>
      <c r="D202">
        <v>112926</v>
      </c>
      <c r="E202">
        <v>204191</v>
      </c>
      <c r="F202">
        <v>1191030</v>
      </c>
      <c r="G202">
        <v>112926</v>
      </c>
      <c r="H202">
        <v>91265</v>
      </c>
      <c r="I202">
        <v>986839</v>
      </c>
      <c r="J202">
        <v>0</v>
      </c>
    </row>
    <row r="203" spans="1:10" x14ac:dyDescent="0.25">
      <c r="A203" s="9">
        <v>1364</v>
      </c>
      <c r="B203">
        <v>156569</v>
      </c>
      <c r="C203">
        <v>336537</v>
      </c>
      <c r="D203">
        <v>18068</v>
      </c>
      <c r="E203">
        <v>32670</v>
      </c>
      <c r="F203">
        <v>190565</v>
      </c>
      <c r="G203">
        <v>18068</v>
      </c>
      <c r="H203">
        <v>14602</v>
      </c>
      <c r="I203">
        <v>157895</v>
      </c>
      <c r="J203">
        <v>2</v>
      </c>
    </row>
    <row r="204" spans="1:10" x14ac:dyDescent="0.25">
      <c r="A204" s="9">
        <v>1364</v>
      </c>
      <c r="B204">
        <v>821989</v>
      </c>
      <c r="C204">
        <v>1766816</v>
      </c>
      <c r="D204">
        <v>94858</v>
      </c>
      <c r="E204">
        <v>171521</v>
      </c>
      <c r="F204">
        <v>1000465</v>
      </c>
      <c r="G204">
        <v>94858</v>
      </c>
      <c r="H204">
        <v>76663</v>
      </c>
      <c r="I204">
        <v>828944</v>
      </c>
      <c r="J204">
        <v>3</v>
      </c>
    </row>
    <row r="205" spans="1:10" x14ac:dyDescent="0.25">
      <c r="A205" s="9">
        <v>1364</v>
      </c>
      <c r="B205">
        <v>0</v>
      </c>
      <c r="C205">
        <v>0</v>
      </c>
      <c r="D205">
        <v>0</v>
      </c>
      <c r="E205">
        <v>0</v>
      </c>
      <c r="F205">
        <v>0</v>
      </c>
      <c r="G205">
        <v>0</v>
      </c>
      <c r="H205">
        <v>0</v>
      </c>
      <c r="I205">
        <v>0</v>
      </c>
      <c r="J205">
        <v>4</v>
      </c>
    </row>
    <row r="206" spans="1:10" x14ac:dyDescent="0.25">
      <c r="A206" s="9">
        <v>1370</v>
      </c>
      <c r="B206">
        <v>306223</v>
      </c>
      <c r="C206">
        <v>1855754</v>
      </c>
      <c r="D206">
        <v>79709</v>
      </c>
      <c r="E206">
        <v>154431</v>
      </c>
      <c r="F206">
        <v>418880</v>
      </c>
      <c r="G206">
        <v>79709</v>
      </c>
      <c r="H206">
        <v>74722</v>
      </c>
      <c r="I206">
        <v>264449</v>
      </c>
      <c r="J206">
        <v>0</v>
      </c>
    </row>
    <row r="207" spans="1:10" x14ac:dyDescent="0.25">
      <c r="A207" s="9">
        <v>1370</v>
      </c>
      <c r="B207">
        <v>306223</v>
      </c>
      <c r="C207">
        <v>1855754</v>
      </c>
      <c r="D207">
        <v>79709</v>
      </c>
      <c r="E207">
        <v>154431</v>
      </c>
      <c r="F207">
        <v>418880</v>
      </c>
      <c r="G207">
        <v>79709</v>
      </c>
      <c r="H207">
        <v>74722</v>
      </c>
      <c r="I207">
        <v>264449</v>
      </c>
      <c r="J207">
        <v>3</v>
      </c>
    </row>
    <row r="208" spans="1:10" x14ac:dyDescent="0.25">
      <c r="A208" s="9">
        <v>1370</v>
      </c>
      <c r="B208">
        <v>378</v>
      </c>
      <c r="C208">
        <v>3878</v>
      </c>
      <c r="D208">
        <v>497</v>
      </c>
      <c r="E208">
        <v>465</v>
      </c>
      <c r="F208">
        <v>513</v>
      </c>
      <c r="G208">
        <v>497</v>
      </c>
      <c r="H208">
        <v>-32</v>
      </c>
      <c r="I208">
        <v>48</v>
      </c>
      <c r="J208">
        <v>4</v>
      </c>
    </row>
    <row r="209" spans="1:10" x14ac:dyDescent="0.25">
      <c r="A209" s="9">
        <v>1380</v>
      </c>
      <c r="B209">
        <v>1314279</v>
      </c>
      <c r="C209">
        <v>5935633</v>
      </c>
      <c r="D209">
        <v>1250756</v>
      </c>
      <c r="E209">
        <v>1326344</v>
      </c>
      <c r="F209">
        <v>1604707</v>
      </c>
      <c r="G209">
        <v>1250756</v>
      </c>
      <c r="H209">
        <v>75588</v>
      </c>
      <c r="I209">
        <v>278363</v>
      </c>
      <c r="J209">
        <v>0</v>
      </c>
    </row>
    <row r="210" spans="1:10" x14ac:dyDescent="0.25">
      <c r="A210" s="9">
        <v>1380</v>
      </c>
      <c r="B210">
        <v>1314279</v>
      </c>
      <c r="C210">
        <v>5935633</v>
      </c>
      <c r="D210">
        <v>1250756</v>
      </c>
      <c r="E210">
        <v>1326344</v>
      </c>
      <c r="F210">
        <v>1604707</v>
      </c>
      <c r="G210">
        <v>1250756</v>
      </c>
      <c r="H210">
        <v>75588</v>
      </c>
      <c r="I210">
        <v>278363</v>
      </c>
      <c r="J210">
        <v>3</v>
      </c>
    </row>
    <row r="211" spans="1:10" x14ac:dyDescent="0.25">
      <c r="A211" s="9">
        <v>1380</v>
      </c>
      <c r="B211">
        <v>0</v>
      </c>
      <c r="C211">
        <v>0</v>
      </c>
      <c r="D211">
        <v>0</v>
      </c>
      <c r="E211">
        <v>0</v>
      </c>
      <c r="F211">
        <v>0</v>
      </c>
      <c r="G211">
        <v>0</v>
      </c>
      <c r="H211">
        <v>0</v>
      </c>
      <c r="I211">
        <v>0</v>
      </c>
      <c r="J211">
        <v>4</v>
      </c>
    </row>
    <row r="212" spans="1:10" x14ac:dyDescent="0.25">
      <c r="A212" s="9">
        <v>1382</v>
      </c>
      <c r="B212">
        <v>0</v>
      </c>
      <c r="C212">
        <v>0</v>
      </c>
      <c r="D212">
        <v>0</v>
      </c>
      <c r="E212">
        <v>0</v>
      </c>
      <c r="F212">
        <v>0</v>
      </c>
      <c r="G212">
        <v>0</v>
      </c>
      <c r="H212">
        <v>0</v>
      </c>
      <c r="I212">
        <v>0</v>
      </c>
      <c r="J212">
        <v>0</v>
      </c>
    </row>
    <row r="213" spans="1:10" x14ac:dyDescent="0.25">
      <c r="A213" s="9">
        <v>1382</v>
      </c>
      <c r="B213">
        <v>0</v>
      </c>
      <c r="C213">
        <v>0</v>
      </c>
      <c r="D213">
        <v>0</v>
      </c>
      <c r="E213">
        <v>0</v>
      </c>
      <c r="F213">
        <v>0</v>
      </c>
      <c r="G213">
        <v>0</v>
      </c>
      <c r="H213">
        <v>0</v>
      </c>
      <c r="I213">
        <v>0</v>
      </c>
      <c r="J213">
        <v>2</v>
      </c>
    </row>
    <row r="214" spans="1:10" x14ac:dyDescent="0.25">
      <c r="A214" s="9">
        <v>1419</v>
      </c>
      <c r="B214">
        <v>-3059454</v>
      </c>
      <c r="C214">
        <v>-11774756</v>
      </c>
      <c r="D214">
        <v>-422638</v>
      </c>
      <c r="E214">
        <v>-1291451</v>
      </c>
      <c r="F214">
        <v>-3320162</v>
      </c>
      <c r="G214">
        <v>-422638</v>
      </c>
      <c r="H214">
        <v>-868813</v>
      </c>
      <c r="I214">
        <v>-2028711</v>
      </c>
      <c r="J214">
        <v>0</v>
      </c>
    </row>
    <row r="215" spans="1:10" x14ac:dyDescent="0.25">
      <c r="A215" s="9">
        <v>1419</v>
      </c>
      <c r="B215">
        <v>-3059454</v>
      </c>
      <c r="C215">
        <v>-11774756</v>
      </c>
      <c r="D215">
        <v>-422638</v>
      </c>
      <c r="E215">
        <v>-1291451</v>
      </c>
      <c r="F215">
        <v>-3320162</v>
      </c>
      <c r="G215">
        <v>-422638</v>
      </c>
      <c r="H215">
        <v>-868813</v>
      </c>
      <c r="I215">
        <v>-2028711</v>
      </c>
      <c r="J215">
        <v>2</v>
      </c>
    </row>
    <row r="216" spans="1:10" x14ac:dyDescent="0.25">
      <c r="A216" s="9">
        <v>1420</v>
      </c>
      <c r="B216">
        <v>-13907940</v>
      </c>
      <c r="C216">
        <v>-110183329</v>
      </c>
      <c r="D216">
        <v>-5221347</v>
      </c>
      <c r="E216">
        <v>-9527429</v>
      </c>
      <c r="F216">
        <v>-19689267</v>
      </c>
      <c r="G216">
        <v>-5221347</v>
      </c>
      <c r="H216">
        <v>-4306082</v>
      </c>
      <c r="I216">
        <v>-10161838</v>
      </c>
      <c r="J216">
        <v>0</v>
      </c>
    </row>
    <row r="217" spans="1:10" x14ac:dyDescent="0.25">
      <c r="A217" s="9">
        <v>1420</v>
      </c>
      <c r="B217">
        <v>-13907940</v>
      </c>
      <c r="C217">
        <v>-110183329</v>
      </c>
      <c r="D217">
        <v>-5221347</v>
      </c>
      <c r="E217">
        <v>-9527429</v>
      </c>
      <c r="F217">
        <v>-19689267</v>
      </c>
      <c r="G217">
        <v>-5221347</v>
      </c>
      <c r="H217">
        <v>-4306082</v>
      </c>
      <c r="I217">
        <v>-10161838</v>
      </c>
      <c r="J217">
        <v>2</v>
      </c>
    </row>
    <row r="218" spans="1:10" x14ac:dyDescent="0.25">
      <c r="A218" s="9">
        <v>1421</v>
      </c>
      <c r="B218">
        <v>68799633</v>
      </c>
      <c r="C218">
        <v>259670450</v>
      </c>
      <c r="D218">
        <v>17852952</v>
      </c>
      <c r="E218">
        <v>17852952</v>
      </c>
      <c r="F218">
        <v>60999761</v>
      </c>
      <c r="G218">
        <v>17852952</v>
      </c>
      <c r="H218">
        <v>0</v>
      </c>
      <c r="I218">
        <v>43146809</v>
      </c>
      <c r="J218">
        <v>0</v>
      </c>
    </row>
    <row r="219" spans="1:10" x14ac:dyDescent="0.25">
      <c r="A219" s="9">
        <v>1421</v>
      </c>
      <c r="B219">
        <v>68799633</v>
      </c>
      <c r="C219">
        <v>259670450</v>
      </c>
      <c r="D219">
        <v>17852952</v>
      </c>
      <c r="E219">
        <v>17852952</v>
      </c>
      <c r="F219">
        <v>60999761</v>
      </c>
      <c r="G219">
        <v>17852952</v>
      </c>
      <c r="H219">
        <v>0</v>
      </c>
      <c r="I219">
        <v>43146809</v>
      </c>
      <c r="J219">
        <v>2</v>
      </c>
    </row>
    <row r="220" spans="1:10" x14ac:dyDescent="0.25">
      <c r="A220" s="9">
        <v>1422</v>
      </c>
      <c r="B220">
        <v>-782184</v>
      </c>
      <c r="C220">
        <v>3066884</v>
      </c>
      <c r="D220">
        <v>-1587187</v>
      </c>
      <c r="E220">
        <v>-1926504</v>
      </c>
      <c r="F220">
        <v>-1598354</v>
      </c>
      <c r="G220">
        <v>-1587187</v>
      </c>
      <c r="H220">
        <v>-339317</v>
      </c>
      <c r="I220">
        <v>328150</v>
      </c>
      <c r="J220">
        <v>0</v>
      </c>
    </row>
    <row r="221" spans="1:10" x14ac:dyDescent="0.25">
      <c r="A221" s="9">
        <v>1422</v>
      </c>
      <c r="B221">
        <v>-782184</v>
      </c>
      <c r="C221">
        <v>3066884</v>
      </c>
      <c r="D221">
        <v>-1587187</v>
      </c>
      <c r="E221">
        <v>-1926504</v>
      </c>
      <c r="F221">
        <v>-1598354</v>
      </c>
      <c r="G221">
        <v>-1587187</v>
      </c>
      <c r="H221">
        <v>-339317</v>
      </c>
      <c r="I221">
        <v>328150</v>
      </c>
      <c r="J221">
        <v>2</v>
      </c>
    </row>
    <row r="222" spans="1:10" x14ac:dyDescent="0.25">
      <c r="A222" s="9">
        <v>1423</v>
      </c>
      <c r="B222">
        <v>-18</v>
      </c>
      <c r="C222">
        <v>-906</v>
      </c>
      <c r="D222">
        <v>0</v>
      </c>
      <c r="E222">
        <v>-18</v>
      </c>
      <c r="F222">
        <v>-18</v>
      </c>
      <c r="G222">
        <v>0</v>
      </c>
      <c r="H222">
        <v>-18</v>
      </c>
      <c r="I222">
        <v>0</v>
      </c>
      <c r="J222">
        <v>0</v>
      </c>
    </row>
    <row r="223" spans="1:10" x14ac:dyDescent="0.25">
      <c r="A223" s="9">
        <v>1423</v>
      </c>
      <c r="B223">
        <v>-18</v>
      </c>
      <c r="C223">
        <v>-906</v>
      </c>
      <c r="D223">
        <v>0</v>
      </c>
      <c r="E223">
        <v>-18</v>
      </c>
      <c r="F223">
        <v>-18</v>
      </c>
      <c r="G223">
        <v>0</v>
      </c>
      <c r="H223">
        <v>-18</v>
      </c>
      <c r="I223">
        <v>0</v>
      </c>
      <c r="J223">
        <v>3</v>
      </c>
    </row>
    <row r="224" spans="1:10" x14ac:dyDescent="0.25">
      <c r="A224" s="9">
        <v>1423</v>
      </c>
      <c r="B224">
        <v>0</v>
      </c>
      <c r="C224">
        <v>0</v>
      </c>
      <c r="D224">
        <v>0</v>
      </c>
      <c r="E224">
        <v>0</v>
      </c>
      <c r="F224">
        <v>0</v>
      </c>
      <c r="G224">
        <v>0</v>
      </c>
      <c r="H224">
        <v>0</v>
      </c>
      <c r="I224">
        <v>0</v>
      </c>
      <c r="J224">
        <v>4</v>
      </c>
    </row>
    <row r="225" spans="1:10" x14ac:dyDescent="0.25">
      <c r="A225" s="9">
        <v>1424</v>
      </c>
      <c r="B225">
        <v>-43</v>
      </c>
      <c r="C225">
        <v>-43</v>
      </c>
      <c r="D225">
        <v>-972</v>
      </c>
      <c r="E225">
        <v>-972</v>
      </c>
      <c r="F225">
        <v>-972</v>
      </c>
      <c r="G225">
        <v>-972</v>
      </c>
      <c r="H225">
        <v>0</v>
      </c>
      <c r="I225">
        <v>0</v>
      </c>
      <c r="J225">
        <v>0</v>
      </c>
    </row>
    <row r="226" spans="1:10" x14ac:dyDescent="0.25">
      <c r="A226" s="9">
        <v>1424</v>
      </c>
      <c r="B226">
        <v>-43</v>
      </c>
      <c r="C226">
        <v>-43</v>
      </c>
      <c r="D226">
        <v>-972</v>
      </c>
      <c r="E226">
        <v>-972</v>
      </c>
      <c r="F226">
        <v>-972</v>
      </c>
      <c r="G226">
        <v>-972</v>
      </c>
      <c r="H226">
        <v>0</v>
      </c>
      <c r="I226">
        <v>0</v>
      </c>
      <c r="J226">
        <v>3</v>
      </c>
    </row>
    <row r="227" spans="1:10" x14ac:dyDescent="0.25">
      <c r="A227" s="9">
        <v>1424</v>
      </c>
      <c r="B227">
        <v>0</v>
      </c>
      <c r="C227">
        <v>0</v>
      </c>
      <c r="D227">
        <v>0</v>
      </c>
      <c r="E227">
        <v>0</v>
      </c>
      <c r="F227">
        <v>0</v>
      </c>
      <c r="G227">
        <v>0</v>
      </c>
      <c r="H227">
        <v>0</v>
      </c>
      <c r="I227">
        <v>0</v>
      </c>
      <c r="J227">
        <v>4</v>
      </c>
    </row>
    <row r="228" spans="1:10" x14ac:dyDescent="0.25">
      <c r="A228" s="9">
        <v>1425</v>
      </c>
      <c r="B228">
        <v>0</v>
      </c>
      <c r="C228">
        <v>11157</v>
      </c>
      <c r="D228">
        <v>0</v>
      </c>
      <c r="E228">
        <v>6155</v>
      </c>
      <c r="F228">
        <v>6362</v>
      </c>
      <c r="G228">
        <v>0</v>
      </c>
      <c r="H228">
        <v>6155</v>
      </c>
      <c r="I228">
        <v>207</v>
      </c>
      <c r="J228">
        <v>0</v>
      </c>
    </row>
    <row r="229" spans="1:10" x14ac:dyDescent="0.25">
      <c r="A229" s="9">
        <v>1425</v>
      </c>
      <c r="B229">
        <v>0</v>
      </c>
      <c r="C229">
        <v>11157</v>
      </c>
      <c r="D229">
        <v>0</v>
      </c>
      <c r="E229">
        <v>6155</v>
      </c>
      <c r="F229">
        <v>6362</v>
      </c>
      <c r="G229">
        <v>0</v>
      </c>
      <c r="H229">
        <v>6155</v>
      </c>
      <c r="I229">
        <v>207</v>
      </c>
      <c r="J229">
        <v>2</v>
      </c>
    </row>
    <row r="230" spans="1:10" x14ac:dyDescent="0.25">
      <c r="A230" s="9">
        <v>1426</v>
      </c>
      <c r="B230">
        <v>6816</v>
      </c>
      <c r="C230">
        <v>54696</v>
      </c>
      <c r="D230">
        <v>9004</v>
      </c>
      <c r="E230">
        <v>18361</v>
      </c>
      <c r="F230">
        <v>17739</v>
      </c>
      <c r="G230">
        <v>9004</v>
      </c>
      <c r="H230">
        <v>9357</v>
      </c>
      <c r="I230">
        <v>-622</v>
      </c>
      <c r="J230">
        <v>0</v>
      </c>
    </row>
    <row r="231" spans="1:10" x14ac:dyDescent="0.25">
      <c r="A231" s="9">
        <v>1426</v>
      </c>
      <c r="B231">
        <v>6816</v>
      </c>
      <c r="C231">
        <v>54696</v>
      </c>
      <c r="D231">
        <v>9004</v>
      </c>
      <c r="E231">
        <v>18361</v>
      </c>
      <c r="F231">
        <v>17739</v>
      </c>
      <c r="G231">
        <v>9004</v>
      </c>
      <c r="H231">
        <v>9357</v>
      </c>
      <c r="I231">
        <v>-622</v>
      </c>
      <c r="J231">
        <v>2</v>
      </c>
    </row>
    <row r="232" spans="1:10" x14ac:dyDescent="0.25">
      <c r="A232" s="9">
        <v>1427</v>
      </c>
      <c r="B232">
        <v>8461252</v>
      </c>
      <c r="C232">
        <v>42479888</v>
      </c>
      <c r="D232">
        <v>3193819</v>
      </c>
      <c r="E232">
        <v>5068922</v>
      </c>
      <c r="F232">
        <v>12091289</v>
      </c>
      <c r="G232">
        <v>3193819</v>
      </c>
      <c r="H232">
        <v>1875103</v>
      </c>
      <c r="I232">
        <v>7022367</v>
      </c>
      <c r="J232">
        <v>0</v>
      </c>
    </row>
    <row r="233" spans="1:10" x14ac:dyDescent="0.25">
      <c r="A233" s="9">
        <v>1427</v>
      </c>
      <c r="B233">
        <v>8461252</v>
      </c>
      <c r="C233">
        <v>42479888</v>
      </c>
      <c r="D233">
        <v>3193819</v>
      </c>
      <c r="E233">
        <v>5068922</v>
      </c>
      <c r="F233">
        <v>12091289</v>
      </c>
      <c r="G233">
        <v>3193819</v>
      </c>
      <c r="H233">
        <v>1875103</v>
      </c>
      <c r="I233">
        <v>7022367</v>
      </c>
      <c r="J233">
        <v>2</v>
      </c>
    </row>
    <row r="234" spans="1:10" x14ac:dyDescent="0.25">
      <c r="A234" s="9">
        <v>1428</v>
      </c>
      <c r="B234">
        <v>-648939152</v>
      </c>
      <c r="C234">
        <v>-3248890267</v>
      </c>
      <c r="D234">
        <v>-89102320</v>
      </c>
      <c r="E234">
        <v>-108457236</v>
      </c>
      <c r="F234">
        <v>-432561073</v>
      </c>
      <c r="G234">
        <v>-89102320</v>
      </c>
      <c r="H234">
        <v>-19354916</v>
      </c>
      <c r="I234">
        <v>-324103837</v>
      </c>
      <c r="J234">
        <v>0</v>
      </c>
    </row>
    <row r="235" spans="1:10" x14ac:dyDescent="0.25">
      <c r="A235" s="9">
        <v>1428</v>
      </c>
      <c r="B235">
        <v>-648939152</v>
      </c>
      <c r="C235">
        <v>-3248890267</v>
      </c>
      <c r="D235">
        <v>-89102320</v>
      </c>
      <c r="E235">
        <v>-108457236</v>
      </c>
      <c r="F235">
        <v>-432561073</v>
      </c>
      <c r="G235">
        <v>-89102320</v>
      </c>
      <c r="H235">
        <v>-19354916</v>
      </c>
      <c r="I235">
        <v>-324103837</v>
      </c>
      <c r="J235">
        <v>2</v>
      </c>
    </row>
    <row r="236" spans="1:10" x14ac:dyDescent="0.25">
      <c r="A236" s="9">
        <v>1429</v>
      </c>
      <c r="B236">
        <v>0</v>
      </c>
      <c r="C236">
        <v>0</v>
      </c>
      <c r="D236">
        <v>0</v>
      </c>
      <c r="E236">
        <v>0</v>
      </c>
      <c r="F236">
        <v>0</v>
      </c>
      <c r="G236">
        <v>0</v>
      </c>
      <c r="H236">
        <v>0</v>
      </c>
      <c r="I236">
        <v>0</v>
      </c>
      <c r="J236">
        <v>0</v>
      </c>
    </row>
    <row r="237" spans="1:10" x14ac:dyDescent="0.25">
      <c r="A237" s="9">
        <v>1429</v>
      </c>
      <c r="B237">
        <v>0</v>
      </c>
      <c r="C237">
        <v>0</v>
      </c>
      <c r="D237">
        <v>0</v>
      </c>
      <c r="E237">
        <v>0</v>
      </c>
      <c r="F237">
        <v>0</v>
      </c>
      <c r="G237">
        <v>0</v>
      </c>
      <c r="H237">
        <v>0</v>
      </c>
      <c r="I237">
        <v>0</v>
      </c>
      <c r="J237">
        <v>2</v>
      </c>
    </row>
    <row r="238" spans="1:10" x14ac:dyDescent="0.25">
      <c r="A238" s="9">
        <v>1432</v>
      </c>
      <c r="B238">
        <v>-884589</v>
      </c>
      <c r="C238">
        <v>-4382480</v>
      </c>
      <c r="D238">
        <v>-417374</v>
      </c>
      <c r="E238">
        <v>-417374</v>
      </c>
      <c r="F238">
        <v>-1309241</v>
      </c>
      <c r="G238">
        <v>-417374</v>
      </c>
      <c r="H238">
        <v>0</v>
      </c>
      <c r="I238">
        <v>-891867</v>
      </c>
      <c r="J238">
        <v>0</v>
      </c>
    </row>
    <row r="239" spans="1:10" x14ac:dyDescent="0.25">
      <c r="A239" s="9">
        <v>1432</v>
      </c>
      <c r="B239">
        <v>-884589</v>
      </c>
      <c r="C239">
        <v>-4382480</v>
      </c>
      <c r="D239">
        <v>-417374</v>
      </c>
      <c r="E239">
        <v>-417374</v>
      </c>
      <c r="F239">
        <v>-1309241</v>
      </c>
      <c r="G239">
        <v>-417374</v>
      </c>
      <c r="H239">
        <v>0</v>
      </c>
      <c r="I239">
        <v>-891867</v>
      </c>
      <c r="J239">
        <v>2</v>
      </c>
    </row>
    <row r="240" spans="1:10" x14ac:dyDescent="0.25">
      <c r="A240" s="9">
        <v>1433</v>
      </c>
      <c r="B240">
        <v>-4144592</v>
      </c>
      <c r="C240">
        <v>-22376231</v>
      </c>
      <c r="D240">
        <v>-172577</v>
      </c>
      <c r="E240">
        <v>-2075976</v>
      </c>
      <c r="F240">
        <v>-6395100</v>
      </c>
      <c r="G240">
        <v>-172577</v>
      </c>
      <c r="H240">
        <v>-1903399</v>
      </c>
      <c r="I240">
        <v>-4319124</v>
      </c>
      <c r="J240">
        <v>0</v>
      </c>
    </row>
    <row r="241" spans="1:10" x14ac:dyDescent="0.25">
      <c r="A241" s="9">
        <v>1433</v>
      </c>
      <c r="B241">
        <v>-4144592</v>
      </c>
      <c r="C241">
        <v>-22376231</v>
      </c>
      <c r="D241">
        <v>-172577</v>
      </c>
      <c r="E241">
        <v>-2075976</v>
      </c>
      <c r="F241">
        <v>-6395100</v>
      </c>
      <c r="G241">
        <v>-172577</v>
      </c>
      <c r="H241">
        <v>-1903399</v>
      </c>
      <c r="I241">
        <v>-4319124</v>
      </c>
      <c r="J241">
        <v>2</v>
      </c>
    </row>
    <row r="242" spans="1:10" x14ac:dyDescent="0.25">
      <c r="A242" s="9">
        <v>1435</v>
      </c>
      <c r="B242">
        <v>83554245</v>
      </c>
      <c r="C242">
        <v>402226703</v>
      </c>
      <c r="D242">
        <v>78969079</v>
      </c>
      <c r="E242">
        <v>48029947</v>
      </c>
      <c r="F242">
        <v>129049565</v>
      </c>
      <c r="G242">
        <v>78969079</v>
      </c>
      <c r="H242">
        <v>-30939132</v>
      </c>
      <c r="I242">
        <v>81019618</v>
      </c>
      <c r="J242">
        <v>0</v>
      </c>
    </row>
    <row r="243" spans="1:10" x14ac:dyDescent="0.25">
      <c r="A243" s="9">
        <v>1435</v>
      </c>
      <c r="B243">
        <v>83554245</v>
      </c>
      <c r="C243">
        <v>402226703</v>
      </c>
      <c r="D243">
        <v>78969079</v>
      </c>
      <c r="E243">
        <v>48029947</v>
      </c>
      <c r="F243">
        <v>129049565</v>
      </c>
      <c r="G243">
        <v>78969079</v>
      </c>
      <c r="H243">
        <v>-30939132</v>
      </c>
      <c r="I243">
        <v>81019618</v>
      </c>
      <c r="J243">
        <v>2</v>
      </c>
    </row>
    <row r="244" spans="1:10" x14ac:dyDescent="0.25">
      <c r="A244" s="9">
        <v>1436</v>
      </c>
      <c r="B244">
        <v>83108376</v>
      </c>
      <c r="C244">
        <v>399206895</v>
      </c>
      <c r="D244">
        <v>77830431</v>
      </c>
      <c r="E244">
        <v>47166478</v>
      </c>
      <c r="F244">
        <v>127288398</v>
      </c>
      <c r="G244">
        <v>77830431</v>
      </c>
      <c r="H244">
        <v>-30663953</v>
      </c>
      <c r="I244">
        <v>80121920</v>
      </c>
      <c r="J244">
        <v>0</v>
      </c>
    </row>
    <row r="245" spans="1:10" x14ac:dyDescent="0.25">
      <c r="A245" s="9">
        <v>1436</v>
      </c>
      <c r="B245">
        <v>83108376</v>
      </c>
      <c r="C245">
        <v>399206895</v>
      </c>
      <c r="D245">
        <v>77830431</v>
      </c>
      <c r="E245">
        <v>47166478</v>
      </c>
      <c r="F245">
        <v>127288398</v>
      </c>
      <c r="G245">
        <v>77830431</v>
      </c>
      <c r="H245">
        <v>-30663953</v>
      </c>
      <c r="I245">
        <v>80121920</v>
      </c>
      <c r="J245">
        <v>2</v>
      </c>
    </row>
    <row r="246" spans="1:10" x14ac:dyDescent="0.25">
      <c r="A246" s="9">
        <v>1440</v>
      </c>
      <c r="B246">
        <v>445869</v>
      </c>
      <c r="C246">
        <v>3019808</v>
      </c>
      <c r="D246">
        <v>1138648</v>
      </c>
      <c r="E246">
        <v>863469</v>
      </c>
      <c r="F246">
        <v>1761167</v>
      </c>
      <c r="G246">
        <v>1138648</v>
      </c>
      <c r="H246">
        <v>-275179</v>
      </c>
      <c r="I246">
        <v>897698</v>
      </c>
      <c r="J246">
        <v>0</v>
      </c>
    </row>
    <row r="247" spans="1:10" x14ac:dyDescent="0.25">
      <c r="A247" s="9">
        <v>1440</v>
      </c>
      <c r="B247">
        <v>445869</v>
      </c>
      <c r="C247">
        <v>3019808</v>
      </c>
      <c r="D247">
        <v>1138648</v>
      </c>
      <c r="E247">
        <v>863469</v>
      </c>
      <c r="F247">
        <v>1761167</v>
      </c>
      <c r="G247">
        <v>1138648</v>
      </c>
      <c r="H247">
        <v>-275179</v>
      </c>
      <c r="I247">
        <v>897698</v>
      </c>
      <c r="J247">
        <v>2</v>
      </c>
    </row>
    <row r="248" spans="1:10" x14ac:dyDescent="0.25">
      <c r="A248" s="9">
        <v>1443</v>
      </c>
      <c r="B248">
        <v>5991</v>
      </c>
      <c r="C248">
        <v>22731</v>
      </c>
      <c r="D248">
        <v>2329</v>
      </c>
      <c r="E248">
        <v>1809</v>
      </c>
      <c r="F248">
        <v>11494</v>
      </c>
      <c r="G248">
        <v>2329</v>
      </c>
      <c r="H248">
        <v>-520</v>
      </c>
      <c r="I248">
        <v>9685</v>
      </c>
      <c r="J248">
        <v>0</v>
      </c>
    </row>
    <row r="249" spans="1:10" x14ac:dyDescent="0.25">
      <c r="A249" s="9">
        <v>1443</v>
      </c>
      <c r="B249">
        <v>5991</v>
      </c>
      <c r="C249">
        <v>22731</v>
      </c>
      <c r="D249">
        <v>2329</v>
      </c>
      <c r="E249">
        <v>1809</v>
      </c>
      <c r="F249">
        <v>11494</v>
      </c>
      <c r="G249">
        <v>2329</v>
      </c>
      <c r="H249">
        <v>-520</v>
      </c>
      <c r="I249">
        <v>9685</v>
      </c>
      <c r="J249">
        <v>2</v>
      </c>
    </row>
    <row r="250" spans="1:10" x14ac:dyDescent="0.25">
      <c r="A250" s="9">
        <v>1445</v>
      </c>
      <c r="B250">
        <v>5991</v>
      </c>
      <c r="C250">
        <v>21111</v>
      </c>
      <c r="D250">
        <v>1402</v>
      </c>
      <c r="E250">
        <v>882</v>
      </c>
      <c r="F250">
        <v>8519</v>
      </c>
      <c r="G250">
        <v>1402</v>
      </c>
      <c r="H250">
        <v>-520</v>
      </c>
      <c r="I250">
        <v>7637</v>
      </c>
      <c r="J250">
        <v>0</v>
      </c>
    </row>
    <row r="251" spans="1:10" x14ac:dyDescent="0.25">
      <c r="A251" s="9">
        <v>1445</v>
      </c>
      <c r="B251">
        <v>5991</v>
      </c>
      <c r="C251">
        <v>21111</v>
      </c>
      <c r="D251">
        <v>1402</v>
      </c>
      <c r="E251">
        <v>882</v>
      </c>
      <c r="F251">
        <v>8519</v>
      </c>
      <c r="G251">
        <v>1402</v>
      </c>
      <c r="H251">
        <v>-520</v>
      </c>
      <c r="I251">
        <v>7637</v>
      </c>
      <c r="J251">
        <v>2</v>
      </c>
    </row>
    <row r="252" spans="1:10" x14ac:dyDescent="0.25">
      <c r="A252" s="9">
        <v>1448</v>
      </c>
      <c r="B252">
        <v>0</v>
      </c>
      <c r="C252">
        <v>1569</v>
      </c>
      <c r="D252">
        <v>927</v>
      </c>
      <c r="E252">
        <v>927</v>
      </c>
      <c r="F252">
        <v>2977</v>
      </c>
      <c r="G252">
        <v>927</v>
      </c>
      <c r="H252">
        <v>0</v>
      </c>
      <c r="I252">
        <v>2050</v>
      </c>
      <c r="J252">
        <v>0</v>
      </c>
    </row>
    <row r="253" spans="1:10" x14ac:dyDescent="0.25">
      <c r="A253" s="9">
        <v>1448</v>
      </c>
      <c r="B253">
        <v>0</v>
      </c>
      <c r="C253">
        <v>1569</v>
      </c>
      <c r="D253">
        <v>927</v>
      </c>
      <c r="E253">
        <v>927</v>
      </c>
      <c r="F253">
        <v>2977</v>
      </c>
      <c r="G253">
        <v>927</v>
      </c>
      <c r="H253">
        <v>0</v>
      </c>
      <c r="I253">
        <v>2050</v>
      </c>
      <c r="J253">
        <v>2</v>
      </c>
    </row>
    <row r="254" spans="1:10" x14ac:dyDescent="0.25">
      <c r="A254" s="9">
        <v>1449</v>
      </c>
      <c r="B254">
        <v>0</v>
      </c>
      <c r="C254">
        <v>51</v>
      </c>
      <c r="D254">
        <v>0</v>
      </c>
      <c r="E254">
        <v>0</v>
      </c>
      <c r="F254">
        <v>-2</v>
      </c>
      <c r="G254">
        <v>0</v>
      </c>
      <c r="H254">
        <v>0</v>
      </c>
      <c r="I254">
        <v>-2</v>
      </c>
      <c r="J254">
        <v>0</v>
      </c>
    </row>
    <row r="255" spans="1:10" x14ac:dyDescent="0.25">
      <c r="A255" s="9">
        <v>1449</v>
      </c>
      <c r="B255">
        <v>0</v>
      </c>
      <c r="C255">
        <v>51</v>
      </c>
      <c r="D255">
        <v>0</v>
      </c>
      <c r="E255">
        <v>0</v>
      </c>
      <c r="F255">
        <v>-2</v>
      </c>
      <c r="G255">
        <v>0</v>
      </c>
      <c r="H255">
        <v>0</v>
      </c>
      <c r="I255">
        <v>-2</v>
      </c>
      <c r="J255">
        <v>2</v>
      </c>
    </row>
    <row r="256" spans="1:10" x14ac:dyDescent="0.25">
      <c r="A256" s="9">
        <v>1450</v>
      </c>
      <c r="B256">
        <v>165</v>
      </c>
      <c r="C256">
        <v>19827</v>
      </c>
      <c r="D256">
        <v>7837</v>
      </c>
      <c r="E256">
        <v>5050</v>
      </c>
      <c r="F256">
        <v>6721</v>
      </c>
      <c r="G256">
        <v>7837</v>
      </c>
      <c r="H256">
        <v>-2787</v>
      </c>
      <c r="I256">
        <v>1671</v>
      </c>
      <c r="J256">
        <v>0</v>
      </c>
    </row>
    <row r="257" spans="1:10" x14ac:dyDescent="0.25">
      <c r="A257" s="9">
        <v>1450</v>
      </c>
      <c r="B257">
        <v>165</v>
      </c>
      <c r="C257">
        <v>19827</v>
      </c>
      <c r="D257">
        <v>7837</v>
      </c>
      <c r="E257">
        <v>5050</v>
      </c>
      <c r="F257">
        <v>6721</v>
      </c>
      <c r="G257">
        <v>7837</v>
      </c>
      <c r="H257">
        <v>-2787</v>
      </c>
      <c r="I257">
        <v>1671</v>
      </c>
      <c r="J257">
        <v>2</v>
      </c>
    </row>
    <row r="258" spans="1:10" x14ac:dyDescent="0.25">
      <c r="A258" s="9">
        <v>1452</v>
      </c>
      <c r="B258">
        <v>0</v>
      </c>
      <c r="C258">
        <v>9921</v>
      </c>
      <c r="D258">
        <v>1323</v>
      </c>
      <c r="E258">
        <v>1323</v>
      </c>
      <c r="F258">
        <v>2686</v>
      </c>
      <c r="G258">
        <v>1323</v>
      </c>
      <c r="H258">
        <v>0</v>
      </c>
      <c r="I258">
        <v>1363</v>
      </c>
      <c r="J258">
        <v>0</v>
      </c>
    </row>
    <row r="259" spans="1:10" x14ac:dyDescent="0.25">
      <c r="A259" s="9">
        <v>1452</v>
      </c>
      <c r="B259">
        <v>0</v>
      </c>
      <c r="C259">
        <v>9921</v>
      </c>
      <c r="D259">
        <v>1323</v>
      </c>
      <c r="E259">
        <v>1323</v>
      </c>
      <c r="F259">
        <v>2686</v>
      </c>
      <c r="G259">
        <v>1323</v>
      </c>
      <c r="H259">
        <v>0</v>
      </c>
      <c r="I259">
        <v>1363</v>
      </c>
      <c r="J259">
        <v>2</v>
      </c>
    </row>
    <row r="260" spans="1:10" x14ac:dyDescent="0.25">
      <c r="A260" s="9">
        <v>1455</v>
      </c>
      <c r="B260">
        <v>285</v>
      </c>
      <c r="C260">
        <v>776</v>
      </c>
      <c r="D260">
        <v>0</v>
      </c>
      <c r="E260">
        <v>0</v>
      </c>
      <c r="F260">
        <v>0</v>
      </c>
      <c r="G260">
        <v>0</v>
      </c>
      <c r="H260">
        <v>0</v>
      </c>
      <c r="I260">
        <v>0</v>
      </c>
      <c r="J260">
        <v>0</v>
      </c>
    </row>
    <row r="261" spans="1:10" x14ac:dyDescent="0.25">
      <c r="A261" s="9">
        <v>1455</v>
      </c>
      <c r="B261">
        <v>285</v>
      </c>
      <c r="C261">
        <v>776</v>
      </c>
      <c r="D261">
        <v>0</v>
      </c>
      <c r="E261">
        <v>0</v>
      </c>
      <c r="F261">
        <v>0</v>
      </c>
      <c r="G261">
        <v>0</v>
      </c>
      <c r="H261">
        <v>0</v>
      </c>
      <c r="I261">
        <v>0</v>
      </c>
      <c r="J261">
        <v>2</v>
      </c>
    </row>
    <row r="262" spans="1:10" x14ac:dyDescent="0.25">
      <c r="A262" s="9">
        <v>1460</v>
      </c>
      <c r="B262">
        <v>19</v>
      </c>
      <c r="C262">
        <v>1719</v>
      </c>
      <c r="D262">
        <v>-310</v>
      </c>
      <c r="E262">
        <v>-345</v>
      </c>
      <c r="F262">
        <v>-356</v>
      </c>
      <c r="G262">
        <v>-310</v>
      </c>
      <c r="H262">
        <v>-35</v>
      </c>
      <c r="I262">
        <v>-11</v>
      </c>
      <c r="J262">
        <v>0</v>
      </c>
    </row>
    <row r="263" spans="1:10" x14ac:dyDescent="0.25">
      <c r="A263" s="9">
        <v>1460</v>
      </c>
      <c r="B263">
        <v>19</v>
      </c>
      <c r="C263">
        <v>1719</v>
      </c>
      <c r="D263">
        <v>-310</v>
      </c>
      <c r="E263">
        <v>-345</v>
      </c>
      <c r="F263">
        <v>-356</v>
      </c>
      <c r="G263">
        <v>-310</v>
      </c>
      <c r="H263">
        <v>-35</v>
      </c>
      <c r="I263">
        <v>-11</v>
      </c>
      <c r="J263">
        <v>2</v>
      </c>
    </row>
    <row r="264" spans="1:10" x14ac:dyDescent="0.25">
      <c r="A264" s="9">
        <v>1465</v>
      </c>
      <c r="B264">
        <v>206793</v>
      </c>
      <c r="C264">
        <v>1009503</v>
      </c>
      <c r="D264">
        <v>464704</v>
      </c>
      <c r="E264">
        <v>274295</v>
      </c>
      <c r="F264">
        <v>681791</v>
      </c>
      <c r="G264">
        <v>464704</v>
      </c>
      <c r="H264">
        <v>-190409</v>
      </c>
      <c r="I264">
        <v>407496</v>
      </c>
      <c r="J264">
        <v>0</v>
      </c>
    </row>
    <row r="265" spans="1:10" x14ac:dyDescent="0.25">
      <c r="A265" s="9">
        <v>1465</v>
      </c>
      <c r="B265">
        <v>206793</v>
      </c>
      <c r="C265">
        <v>1009503</v>
      </c>
      <c r="D265">
        <v>464704</v>
      </c>
      <c r="E265">
        <v>274295</v>
      </c>
      <c r="F265">
        <v>681791</v>
      </c>
      <c r="G265">
        <v>464704</v>
      </c>
      <c r="H265">
        <v>-190409</v>
      </c>
      <c r="I265">
        <v>407496</v>
      </c>
      <c r="J265">
        <v>2</v>
      </c>
    </row>
    <row r="266" spans="1:10" x14ac:dyDescent="0.25">
      <c r="A266" s="9">
        <v>1470</v>
      </c>
      <c r="B266">
        <v>0</v>
      </c>
      <c r="C266">
        <v>318879</v>
      </c>
      <c r="D266">
        <v>477636</v>
      </c>
      <c r="E266">
        <v>453290</v>
      </c>
      <c r="F266">
        <v>680399</v>
      </c>
      <c r="G266">
        <v>477636</v>
      </c>
      <c r="H266">
        <v>-24346</v>
      </c>
      <c r="I266">
        <v>227109</v>
      </c>
      <c r="J266">
        <v>0</v>
      </c>
    </row>
    <row r="267" spans="1:10" x14ac:dyDescent="0.25">
      <c r="A267" s="9">
        <v>1470</v>
      </c>
      <c r="B267">
        <v>0</v>
      </c>
      <c r="C267">
        <v>318879</v>
      </c>
      <c r="D267">
        <v>477636</v>
      </c>
      <c r="E267">
        <v>453290</v>
      </c>
      <c r="F267">
        <v>680399</v>
      </c>
      <c r="G267">
        <v>477636</v>
      </c>
      <c r="H267">
        <v>-24346</v>
      </c>
      <c r="I267">
        <v>227109</v>
      </c>
      <c r="J267">
        <v>2</v>
      </c>
    </row>
    <row r="268" spans="1:10" x14ac:dyDescent="0.25">
      <c r="A268" s="9">
        <v>1475</v>
      </c>
      <c r="B268">
        <v>4508</v>
      </c>
      <c r="C268">
        <v>122351</v>
      </c>
      <c r="D268">
        <v>34925</v>
      </c>
      <c r="E268">
        <v>26506</v>
      </c>
      <c r="F268">
        <v>60201</v>
      </c>
      <c r="G268">
        <v>34925</v>
      </c>
      <c r="H268">
        <v>-8419</v>
      </c>
      <c r="I268">
        <v>33695</v>
      </c>
      <c r="J268">
        <v>0</v>
      </c>
    </row>
    <row r="269" spans="1:10" x14ac:dyDescent="0.25">
      <c r="A269" s="9">
        <v>1475</v>
      </c>
      <c r="B269">
        <v>4508</v>
      </c>
      <c r="C269">
        <v>122351</v>
      </c>
      <c r="D269">
        <v>34925</v>
      </c>
      <c r="E269">
        <v>26506</v>
      </c>
      <c r="F269">
        <v>60201</v>
      </c>
      <c r="G269">
        <v>34925</v>
      </c>
      <c r="H269">
        <v>-8419</v>
      </c>
      <c r="I269">
        <v>33695</v>
      </c>
      <c r="J269">
        <v>2</v>
      </c>
    </row>
    <row r="270" spans="1:10" x14ac:dyDescent="0.25">
      <c r="A270" s="9">
        <v>1485</v>
      </c>
      <c r="B270">
        <v>210178</v>
      </c>
      <c r="C270">
        <v>1415970</v>
      </c>
      <c r="D270">
        <v>135954</v>
      </c>
      <c r="E270">
        <v>93564</v>
      </c>
      <c r="F270">
        <v>299866</v>
      </c>
      <c r="G270">
        <v>135954</v>
      </c>
      <c r="H270">
        <v>-42390</v>
      </c>
      <c r="I270">
        <v>206302</v>
      </c>
      <c r="J270">
        <v>0</v>
      </c>
    </row>
    <row r="271" spans="1:10" x14ac:dyDescent="0.25">
      <c r="A271" s="9">
        <v>1485</v>
      </c>
      <c r="B271">
        <v>210178</v>
      </c>
      <c r="C271">
        <v>1415970</v>
      </c>
      <c r="D271">
        <v>135954</v>
      </c>
      <c r="E271">
        <v>93564</v>
      </c>
      <c r="F271">
        <v>299866</v>
      </c>
      <c r="G271">
        <v>135954</v>
      </c>
      <c r="H271">
        <v>-42390</v>
      </c>
      <c r="I271">
        <v>206302</v>
      </c>
      <c r="J271">
        <v>2</v>
      </c>
    </row>
    <row r="272" spans="1:10" x14ac:dyDescent="0.25">
      <c r="A272" s="9">
        <v>1495</v>
      </c>
      <c r="B272">
        <v>13770</v>
      </c>
      <c r="C272">
        <v>83785</v>
      </c>
      <c r="D272">
        <v>15110</v>
      </c>
      <c r="E272">
        <v>8850</v>
      </c>
      <c r="F272">
        <v>17594</v>
      </c>
      <c r="G272">
        <v>15110</v>
      </c>
      <c r="H272">
        <v>-6260</v>
      </c>
      <c r="I272">
        <v>8744</v>
      </c>
      <c r="J272">
        <v>0</v>
      </c>
    </row>
    <row r="273" spans="1:10" x14ac:dyDescent="0.25">
      <c r="A273" s="9">
        <v>1495</v>
      </c>
      <c r="B273">
        <v>13770</v>
      </c>
      <c r="C273">
        <v>83785</v>
      </c>
      <c r="D273">
        <v>15110</v>
      </c>
      <c r="E273">
        <v>8850</v>
      </c>
      <c r="F273">
        <v>17594</v>
      </c>
      <c r="G273">
        <v>15110</v>
      </c>
      <c r="H273">
        <v>-6260</v>
      </c>
      <c r="I273">
        <v>8744</v>
      </c>
      <c r="J273">
        <v>2</v>
      </c>
    </row>
    <row r="274" spans="1:10" x14ac:dyDescent="0.25">
      <c r="A274" s="9">
        <v>1496</v>
      </c>
      <c r="B274">
        <v>0</v>
      </c>
      <c r="C274">
        <v>0</v>
      </c>
      <c r="D274">
        <v>0</v>
      </c>
      <c r="E274">
        <v>0</v>
      </c>
      <c r="F274">
        <v>0</v>
      </c>
      <c r="G274">
        <v>0</v>
      </c>
      <c r="H274">
        <v>0</v>
      </c>
      <c r="I274">
        <v>0</v>
      </c>
      <c r="J274">
        <v>0</v>
      </c>
    </row>
    <row r="275" spans="1:10" x14ac:dyDescent="0.25">
      <c r="A275" s="9">
        <v>1496</v>
      </c>
      <c r="B275">
        <v>0</v>
      </c>
      <c r="C275">
        <v>0</v>
      </c>
      <c r="D275">
        <v>0</v>
      </c>
      <c r="E275">
        <v>0</v>
      </c>
      <c r="F275">
        <v>0</v>
      </c>
      <c r="G275">
        <v>0</v>
      </c>
      <c r="H275">
        <v>0</v>
      </c>
      <c r="I275">
        <v>0</v>
      </c>
      <c r="J275">
        <v>2</v>
      </c>
    </row>
    <row r="276" spans="1:10" x14ac:dyDescent="0.25">
      <c r="A276" s="9">
        <v>1500</v>
      </c>
      <c r="B276">
        <v>0</v>
      </c>
      <c r="C276">
        <v>1</v>
      </c>
      <c r="D276">
        <v>10</v>
      </c>
      <c r="E276">
        <v>0</v>
      </c>
      <c r="F276">
        <v>3</v>
      </c>
      <c r="G276">
        <v>10</v>
      </c>
      <c r="H276">
        <v>-10</v>
      </c>
      <c r="I276">
        <v>3</v>
      </c>
      <c r="J276">
        <v>0</v>
      </c>
    </row>
    <row r="277" spans="1:10" x14ac:dyDescent="0.25">
      <c r="A277" s="9">
        <v>1500</v>
      </c>
      <c r="B277">
        <v>0</v>
      </c>
      <c r="C277">
        <v>1</v>
      </c>
      <c r="D277">
        <v>10</v>
      </c>
      <c r="E277">
        <v>0</v>
      </c>
      <c r="F277">
        <v>3</v>
      </c>
      <c r="G277">
        <v>10</v>
      </c>
      <c r="H277">
        <v>-10</v>
      </c>
      <c r="I277">
        <v>3</v>
      </c>
      <c r="J277">
        <v>2</v>
      </c>
    </row>
    <row r="278" spans="1:10" x14ac:dyDescent="0.25">
      <c r="A278" s="9">
        <v>1502</v>
      </c>
      <c r="B278">
        <v>0</v>
      </c>
      <c r="C278">
        <v>613</v>
      </c>
      <c r="D278">
        <v>0</v>
      </c>
      <c r="E278">
        <v>0</v>
      </c>
      <c r="F278">
        <v>0</v>
      </c>
      <c r="G278">
        <v>0</v>
      </c>
      <c r="H278">
        <v>0</v>
      </c>
      <c r="I278">
        <v>0</v>
      </c>
      <c r="J278">
        <v>0</v>
      </c>
    </row>
    <row r="279" spans="1:10" x14ac:dyDescent="0.25">
      <c r="A279" s="9">
        <v>1502</v>
      </c>
      <c r="B279">
        <v>0</v>
      </c>
      <c r="C279">
        <v>613</v>
      </c>
      <c r="D279">
        <v>0</v>
      </c>
      <c r="E279">
        <v>0</v>
      </c>
      <c r="F279">
        <v>0</v>
      </c>
      <c r="G279">
        <v>0</v>
      </c>
      <c r="H279">
        <v>0</v>
      </c>
      <c r="I279">
        <v>0</v>
      </c>
      <c r="J279">
        <v>2</v>
      </c>
    </row>
    <row r="280" spans="1:10" x14ac:dyDescent="0.25">
      <c r="A280" s="9">
        <v>1504</v>
      </c>
      <c r="B280">
        <v>0</v>
      </c>
      <c r="C280">
        <v>53</v>
      </c>
      <c r="D280">
        <v>-895</v>
      </c>
      <c r="E280">
        <v>-895</v>
      </c>
      <c r="F280">
        <v>9</v>
      </c>
      <c r="G280">
        <v>-895</v>
      </c>
      <c r="H280">
        <v>0</v>
      </c>
      <c r="I280">
        <v>904</v>
      </c>
      <c r="J280">
        <v>0</v>
      </c>
    </row>
    <row r="281" spans="1:10" x14ac:dyDescent="0.25">
      <c r="A281" s="9">
        <v>1504</v>
      </c>
      <c r="B281">
        <v>0</v>
      </c>
      <c r="C281">
        <v>53</v>
      </c>
      <c r="D281">
        <v>-895</v>
      </c>
      <c r="E281">
        <v>-895</v>
      </c>
      <c r="F281">
        <v>9</v>
      </c>
      <c r="G281">
        <v>-895</v>
      </c>
      <c r="H281">
        <v>0</v>
      </c>
      <c r="I281">
        <v>904</v>
      </c>
      <c r="J281">
        <v>2</v>
      </c>
    </row>
    <row r="282" spans="1:10" x14ac:dyDescent="0.25">
      <c r="A282" s="9">
        <v>1505</v>
      </c>
      <c r="B282">
        <v>4160</v>
      </c>
      <c r="C282">
        <v>9371</v>
      </c>
      <c r="D282">
        <v>0</v>
      </c>
      <c r="E282">
        <v>0</v>
      </c>
      <c r="F282">
        <v>703</v>
      </c>
      <c r="G282">
        <v>0</v>
      </c>
      <c r="H282">
        <v>0</v>
      </c>
      <c r="I282">
        <v>703</v>
      </c>
      <c r="J282">
        <v>0</v>
      </c>
    </row>
    <row r="283" spans="1:10" x14ac:dyDescent="0.25">
      <c r="A283" s="9">
        <v>1505</v>
      </c>
      <c r="B283">
        <v>4160</v>
      </c>
      <c r="C283">
        <v>9371</v>
      </c>
      <c r="D283">
        <v>0</v>
      </c>
      <c r="E283">
        <v>0</v>
      </c>
      <c r="F283">
        <v>703</v>
      </c>
      <c r="G283">
        <v>0</v>
      </c>
      <c r="H283">
        <v>0</v>
      </c>
      <c r="I283">
        <v>703</v>
      </c>
      <c r="J283">
        <v>2</v>
      </c>
    </row>
    <row r="284" spans="1:10" x14ac:dyDescent="0.25">
      <c r="A284" s="9">
        <v>1506</v>
      </c>
      <c r="B284">
        <v>0</v>
      </c>
      <c r="C284">
        <v>3970</v>
      </c>
      <c r="D284">
        <v>0</v>
      </c>
      <c r="E284">
        <v>0</v>
      </c>
      <c r="F284">
        <v>0</v>
      </c>
      <c r="G284">
        <v>0</v>
      </c>
      <c r="H284">
        <v>0</v>
      </c>
      <c r="I284">
        <v>0</v>
      </c>
      <c r="J284">
        <v>0</v>
      </c>
    </row>
    <row r="285" spans="1:10" x14ac:dyDescent="0.25">
      <c r="A285" s="9">
        <v>1506</v>
      </c>
      <c r="B285">
        <v>0</v>
      </c>
      <c r="C285">
        <v>3970</v>
      </c>
      <c r="D285">
        <v>0</v>
      </c>
      <c r="E285">
        <v>0</v>
      </c>
      <c r="F285">
        <v>0</v>
      </c>
      <c r="G285">
        <v>0</v>
      </c>
      <c r="H285">
        <v>0</v>
      </c>
      <c r="I285">
        <v>0</v>
      </c>
      <c r="J285">
        <v>2</v>
      </c>
    </row>
    <row r="286" spans="1:10" x14ac:dyDescent="0.25">
      <c r="A286" s="9">
        <v>1507</v>
      </c>
      <c r="B286">
        <v>0</v>
      </c>
      <c r="C286">
        <v>338</v>
      </c>
      <c r="D286">
        <v>25</v>
      </c>
      <c r="E286">
        <v>22</v>
      </c>
      <c r="F286">
        <v>56</v>
      </c>
      <c r="G286">
        <v>25</v>
      </c>
      <c r="H286">
        <v>-3</v>
      </c>
      <c r="I286">
        <v>34</v>
      </c>
      <c r="J286">
        <v>0</v>
      </c>
    </row>
    <row r="287" spans="1:10" x14ac:dyDescent="0.25">
      <c r="A287" s="9">
        <v>1507</v>
      </c>
      <c r="B287">
        <v>0</v>
      </c>
      <c r="C287">
        <v>338</v>
      </c>
      <c r="D287">
        <v>25</v>
      </c>
      <c r="E287">
        <v>22</v>
      </c>
      <c r="F287">
        <v>56</v>
      </c>
      <c r="G287">
        <v>25</v>
      </c>
      <c r="H287">
        <v>-3</v>
      </c>
      <c r="I287">
        <v>34</v>
      </c>
      <c r="J287">
        <v>2</v>
      </c>
    </row>
    <row r="288" spans="1:10" x14ac:dyDescent="0.25">
      <c r="A288" s="9">
        <v>1508</v>
      </c>
      <c r="B288">
        <v>0</v>
      </c>
      <c r="C288">
        <v>8447149</v>
      </c>
      <c r="D288">
        <v>1419806</v>
      </c>
      <c r="E288">
        <v>2582033</v>
      </c>
      <c r="F288">
        <v>1259632</v>
      </c>
      <c r="G288">
        <v>1419806</v>
      </c>
      <c r="H288">
        <v>1162227</v>
      </c>
      <c r="I288">
        <v>-1322401</v>
      </c>
      <c r="J288">
        <v>0</v>
      </c>
    </row>
    <row r="289" spans="1:10" x14ac:dyDescent="0.25">
      <c r="A289" s="9">
        <v>1508</v>
      </c>
      <c r="B289">
        <v>0</v>
      </c>
      <c r="C289">
        <v>8447149</v>
      </c>
      <c r="D289">
        <v>1419806</v>
      </c>
      <c r="E289">
        <v>2582033</v>
      </c>
      <c r="F289">
        <v>1259632</v>
      </c>
      <c r="G289">
        <v>1419806</v>
      </c>
      <c r="H289">
        <v>1162227</v>
      </c>
      <c r="I289">
        <v>-1322401</v>
      </c>
      <c r="J289">
        <v>3</v>
      </c>
    </row>
    <row r="290" spans="1:10" x14ac:dyDescent="0.25">
      <c r="A290" s="9">
        <v>1508</v>
      </c>
      <c r="B290">
        <v>0</v>
      </c>
      <c r="C290">
        <v>0</v>
      </c>
      <c r="D290">
        <v>0</v>
      </c>
      <c r="E290">
        <v>0</v>
      </c>
      <c r="F290">
        <v>0</v>
      </c>
      <c r="G290">
        <v>0</v>
      </c>
      <c r="H290">
        <v>0</v>
      </c>
      <c r="I290">
        <v>0</v>
      </c>
      <c r="J290">
        <v>4</v>
      </c>
    </row>
    <row r="291" spans="1:10" x14ac:dyDescent="0.25">
      <c r="A291" s="9">
        <v>1509</v>
      </c>
      <c r="B291">
        <v>1963692</v>
      </c>
      <c r="C291">
        <v>31948</v>
      </c>
      <c r="D291">
        <v>23518</v>
      </c>
      <c r="E291">
        <v>23234</v>
      </c>
      <c r="F291">
        <v>120765</v>
      </c>
      <c r="G291">
        <v>23518</v>
      </c>
      <c r="H291">
        <v>-284</v>
      </c>
      <c r="I291">
        <v>97531</v>
      </c>
      <c r="J291">
        <v>0</v>
      </c>
    </row>
    <row r="292" spans="1:10" x14ac:dyDescent="0.25">
      <c r="A292" s="9">
        <v>1509</v>
      </c>
      <c r="B292">
        <v>0</v>
      </c>
      <c r="C292">
        <v>14696</v>
      </c>
      <c r="D292">
        <v>11276</v>
      </c>
      <c r="E292">
        <v>10688</v>
      </c>
      <c r="F292">
        <v>55552</v>
      </c>
      <c r="G292">
        <v>11276</v>
      </c>
      <c r="H292">
        <v>-588</v>
      </c>
      <c r="I292">
        <v>44864</v>
      </c>
      <c r="J292">
        <v>2</v>
      </c>
    </row>
    <row r="293" spans="1:10" x14ac:dyDescent="0.25">
      <c r="A293" s="9">
        <v>1509</v>
      </c>
      <c r="B293">
        <v>1963692</v>
      </c>
      <c r="C293">
        <v>17252</v>
      </c>
      <c r="D293">
        <v>12242</v>
      </c>
      <c r="E293">
        <v>12546</v>
      </c>
      <c r="F293">
        <v>65213</v>
      </c>
      <c r="G293">
        <v>12242</v>
      </c>
      <c r="H293">
        <v>304</v>
      </c>
      <c r="I293">
        <v>52667</v>
      </c>
      <c r="J293">
        <v>3</v>
      </c>
    </row>
    <row r="294" spans="1:10" x14ac:dyDescent="0.25">
      <c r="A294" s="9">
        <v>1509</v>
      </c>
      <c r="B294">
        <v>0</v>
      </c>
      <c r="C294">
        <v>0</v>
      </c>
      <c r="D294">
        <v>1667</v>
      </c>
      <c r="E294">
        <v>1469</v>
      </c>
      <c r="F294">
        <v>9612</v>
      </c>
      <c r="G294">
        <v>1667</v>
      </c>
      <c r="H294">
        <v>-198</v>
      </c>
      <c r="I294">
        <v>8143</v>
      </c>
      <c r="J294">
        <v>4</v>
      </c>
    </row>
    <row r="295" spans="1:10" x14ac:dyDescent="0.25">
      <c r="A295" s="9">
        <v>1510</v>
      </c>
      <c r="B295">
        <v>303534163</v>
      </c>
      <c r="C295">
        <v>1632209506</v>
      </c>
      <c r="D295">
        <v>22577556</v>
      </c>
      <c r="E295">
        <v>23234156</v>
      </c>
      <c r="F295">
        <v>439769451</v>
      </c>
      <c r="G295">
        <v>22577556</v>
      </c>
      <c r="H295">
        <v>656600</v>
      </c>
      <c r="I295">
        <v>416535295</v>
      </c>
      <c r="J295">
        <v>0</v>
      </c>
    </row>
    <row r="296" spans="1:10" x14ac:dyDescent="0.25">
      <c r="A296" s="9">
        <v>1510</v>
      </c>
      <c r="B296">
        <v>303534163</v>
      </c>
      <c r="C296">
        <v>1632209506</v>
      </c>
      <c r="D296">
        <v>22577556</v>
      </c>
      <c r="E296">
        <v>23234156</v>
      </c>
      <c r="F296">
        <v>439769451</v>
      </c>
      <c r="G296">
        <v>22577556</v>
      </c>
      <c r="H296">
        <v>656600</v>
      </c>
      <c r="I296">
        <v>416535295</v>
      </c>
      <c r="J296">
        <v>3</v>
      </c>
    </row>
    <row r="297" spans="1:10" x14ac:dyDescent="0.25">
      <c r="A297" s="9">
        <v>1510</v>
      </c>
      <c r="B297">
        <v>38300387</v>
      </c>
      <c r="C297">
        <v>259305171</v>
      </c>
      <c r="D297">
        <v>1870711</v>
      </c>
      <c r="E297">
        <v>913987</v>
      </c>
      <c r="F297">
        <v>31315787</v>
      </c>
      <c r="G297">
        <v>1870711</v>
      </c>
      <c r="H297">
        <v>-956724</v>
      </c>
      <c r="I297">
        <v>30401800</v>
      </c>
      <c r="J297">
        <v>4</v>
      </c>
    </row>
    <row r="298" spans="1:10" x14ac:dyDescent="0.25">
      <c r="A298" s="9">
        <v>1520</v>
      </c>
      <c r="B298">
        <v>6019243</v>
      </c>
      <c r="C298">
        <v>98640135</v>
      </c>
      <c r="D298">
        <v>1350495</v>
      </c>
      <c r="E298">
        <v>956094</v>
      </c>
      <c r="F298">
        <v>2533991</v>
      </c>
      <c r="G298">
        <v>1350495</v>
      </c>
      <c r="H298">
        <v>-394401</v>
      </c>
      <c r="I298">
        <v>1577897</v>
      </c>
      <c r="J298">
        <v>0</v>
      </c>
    </row>
    <row r="299" spans="1:10" x14ac:dyDescent="0.25">
      <c r="A299" s="9">
        <v>1520</v>
      </c>
      <c r="B299">
        <v>6019243</v>
      </c>
      <c r="C299">
        <v>98640135</v>
      </c>
      <c r="D299">
        <v>1350495</v>
      </c>
      <c r="E299">
        <v>956094</v>
      </c>
      <c r="F299">
        <v>2533991</v>
      </c>
      <c r="G299">
        <v>1350495</v>
      </c>
      <c r="H299">
        <v>-394401</v>
      </c>
      <c r="I299">
        <v>1577897</v>
      </c>
      <c r="J299">
        <v>3</v>
      </c>
    </row>
    <row r="300" spans="1:10" x14ac:dyDescent="0.25">
      <c r="A300" s="9">
        <v>1520</v>
      </c>
      <c r="B300">
        <v>4061424</v>
      </c>
      <c r="C300">
        <v>68666107</v>
      </c>
      <c r="D300">
        <v>619018</v>
      </c>
      <c r="E300">
        <v>145183</v>
      </c>
      <c r="F300">
        <v>1535989</v>
      </c>
      <c r="G300">
        <v>619018</v>
      </c>
      <c r="H300">
        <v>-473835</v>
      </c>
      <c r="I300">
        <v>1390806</v>
      </c>
      <c r="J300">
        <v>4</v>
      </c>
    </row>
    <row r="301" spans="1:10" x14ac:dyDescent="0.25">
      <c r="A301" s="9">
        <v>1530</v>
      </c>
      <c r="B301">
        <v>2032898</v>
      </c>
      <c r="C301">
        <v>30894453</v>
      </c>
      <c r="D301">
        <v>779403</v>
      </c>
      <c r="E301">
        <v>863271</v>
      </c>
      <c r="F301">
        <v>1057953</v>
      </c>
      <c r="G301">
        <v>779403</v>
      </c>
      <c r="H301">
        <v>83868</v>
      </c>
      <c r="I301">
        <v>194682</v>
      </c>
      <c r="J301">
        <v>0</v>
      </c>
    </row>
    <row r="302" spans="1:10" x14ac:dyDescent="0.25">
      <c r="A302" s="9">
        <v>1530</v>
      </c>
      <c r="B302">
        <v>2032898</v>
      </c>
      <c r="C302">
        <v>30894453</v>
      </c>
      <c r="D302">
        <v>779403</v>
      </c>
      <c r="E302">
        <v>863271</v>
      </c>
      <c r="F302">
        <v>1057953</v>
      </c>
      <c r="G302">
        <v>779403</v>
      </c>
      <c r="H302">
        <v>83868</v>
      </c>
      <c r="I302">
        <v>194682</v>
      </c>
      <c r="J302">
        <v>3</v>
      </c>
    </row>
    <row r="303" spans="1:10" x14ac:dyDescent="0.25">
      <c r="A303" s="9">
        <v>1530</v>
      </c>
      <c r="B303">
        <v>75079</v>
      </c>
      <c r="C303">
        <v>961565</v>
      </c>
      <c r="D303">
        <v>48349</v>
      </c>
      <c r="E303">
        <v>53492</v>
      </c>
      <c r="F303">
        <v>60852</v>
      </c>
      <c r="G303">
        <v>48349</v>
      </c>
      <c r="H303">
        <v>5143</v>
      </c>
      <c r="I303">
        <v>7360</v>
      </c>
      <c r="J303">
        <v>4</v>
      </c>
    </row>
    <row r="304" spans="1:10" x14ac:dyDescent="0.25">
      <c r="A304" s="9">
        <v>1540</v>
      </c>
      <c r="B304">
        <v>3024080</v>
      </c>
      <c r="C304">
        <v>51753533</v>
      </c>
      <c r="D304">
        <v>380135</v>
      </c>
      <c r="E304">
        <v>121580</v>
      </c>
      <c r="F304">
        <v>1036983</v>
      </c>
      <c r="G304">
        <v>380135</v>
      </c>
      <c r="H304">
        <v>-258555</v>
      </c>
      <c r="I304">
        <v>915403</v>
      </c>
      <c r="J304">
        <v>0</v>
      </c>
    </row>
    <row r="305" spans="1:10" x14ac:dyDescent="0.25">
      <c r="A305" s="9">
        <v>1540</v>
      </c>
      <c r="B305">
        <v>3024080</v>
      </c>
      <c r="C305">
        <v>51753533</v>
      </c>
      <c r="D305">
        <v>380135</v>
      </c>
      <c r="E305">
        <v>121580</v>
      </c>
      <c r="F305">
        <v>1036983</v>
      </c>
      <c r="G305">
        <v>380135</v>
      </c>
      <c r="H305">
        <v>-258555</v>
      </c>
      <c r="I305">
        <v>915403</v>
      </c>
      <c r="J305">
        <v>3</v>
      </c>
    </row>
    <row r="306" spans="1:10" x14ac:dyDescent="0.25">
      <c r="A306" s="9">
        <v>1540</v>
      </c>
      <c r="B306">
        <v>3024080</v>
      </c>
      <c r="C306">
        <v>51712393</v>
      </c>
      <c r="D306">
        <v>379712</v>
      </c>
      <c r="E306">
        <v>120448</v>
      </c>
      <c r="F306">
        <v>1036082</v>
      </c>
      <c r="G306">
        <v>379712</v>
      </c>
      <c r="H306">
        <v>-259264</v>
      </c>
      <c r="I306">
        <v>915634</v>
      </c>
      <c r="J306">
        <v>4</v>
      </c>
    </row>
    <row r="307" spans="1:10" x14ac:dyDescent="0.25">
      <c r="A307" s="9">
        <v>1544</v>
      </c>
      <c r="B307">
        <v>178508</v>
      </c>
      <c r="C307">
        <v>2548760</v>
      </c>
      <c r="D307">
        <v>58482</v>
      </c>
      <c r="E307">
        <v>45013</v>
      </c>
      <c r="F307">
        <v>141517</v>
      </c>
      <c r="G307">
        <v>58482</v>
      </c>
      <c r="H307">
        <v>-13469</v>
      </c>
      <c r="I307">
        <v>96504</v>
      </c>
      <c r="J307">
        <v>0</v>
      </c>
    </row>
    <row r="308" spans="1:10" x14ac:dyDescent="0.25">
      <c r="A308" s="9">
        <v>1544</v>
      </c>
      <c r="B308">
        <v>178508</v>
      </c>
      <c r="C308">
        <v>2548760</v>
      </c>
      <c r="D308">
        <v>58482</v>
      </c>
      <c r="E308">
        <v>45013</v>
      </c>
      <c r="F308">
        <v>141517</v>
      </c>
      <c r="G308">
        <v>58482</v>
      </c>
      <c r="H308">
        <v>-13469</v>
      </c>
      <c r="I308">
        <v>96504</v>
      </c>
      <c r="J308">
        <v>3</v>
      </c>
    </row>
    <row r="309" spans="1:10" x14ac:dyDescent="0.25">
      <c r="A309" s="9">
        <v>1544</v>
      </c>
      <c r="B309">
        <v>178508</v>
      </c>
      <c r="C309">
        <v>2548760</v>
      </c>
      <c r="D309">
        <v>58482</v>
      </c>
      <c r="E309">
        <v>45013</v>
      </c>
      <c r="F309">
        <v>141517</v>
      </c>
      <c r="G309">
        <v>58482</v>
      </c>
      <c r="H309">
        <v>-13469</v>
      </c>
      <c r="I309">
        <v>96504</v>
      </c>
      <c r="J309">
        <v>4</v>
      </c>
    </row>
    <row r="310" spans="1:10" x14ac:dyDescent="0.25">
      <c r="A310" s="9">
        <v>1545</v>
      </c>
      <c r="B310">
        <v>0</v>
      </c>
      <c r="C310">
        <v>92</v>
      </c>
      <c r="D310">
        <v>0</v>
      </c>
      <c r="E310">
        <v>0</v>
      </c>
      <c r="F310">
        <v>0</v>
      </c>
      <c r="G310">
        <v>0</v>
      </c>
      <c r="H310">
        <v>0</v>
      </c>
      <c r="I310">
        <v>0</v>
      </c>
      <c r="J310">
        <v>0</v>
      </c>
    </row>
    <row r="311" spans="1:10" x14ac:dyDescent="0.25">
      <c r="A311" s="9">
        <v>1545</v>
      </c>
      <c r="B311">
        <v>0</v>
      </c>
      <c r="C311">
        <v>92</v>
      </c>
      <c r="D311">
        <v>0</v>
      </c>
      <c r="E311">
        <v>0</v>
      </c>
      <c r="F311">
        <v>0</v>
      </c>
      <c r="G311">
        <v>0</v>
      </c>
      <c r="H311">
        <v>0</v>
      </c>
      <c r="I311">
        <v>0</v>
      </c>
      <c r="J311">
        <v>3</v>
      </c>
    </row>
    <row r="312" spans="1:10" x14ac:dyDescent="0.25">
      <c r="A312" s="9">
        <v>1545</v>
      </c>
      <c r="B312">
        <v>0</v>
      </c>
      <c r="C312">
        <v>92</v>
      </c>
      <c r="D312">
        <v>0</v>
      </c>
      <c r="E312">
        <v>0</v>
      </c>
      <c r="F312">
        <v>0</v>
      </c>
      <c r="G312">
        <v>0</v>
      </c>
      <c r="H312">
        <v>0</v>
      </c>
      <c r="I312">
        <v>0</v>
      </c>
      <c r="J312">
        <v>4</v>
      </c>
    </row>
    <row r="313" spans="1:10" x14ac:dyDescent="0.25">
      <c r="A313" s="9">
        <v>1546</v>
      </c>
      <c r="B313">
        <v>92529</v>
      </c>
      <c r="C313">
        <v>1412356</v>
      </c>
      <c r="D313">
        <v>29315</v>
      </c>
      <c r="E313">
        <v>19237</v>
      </c>
      <c r="F313">
        <v>80807</v>
      </c>
      <c r="G313">
        <v>29315</v>
      </c>
      <c r="H313">
        <v>-10078</v>
      </c>
      <c r="I313">
        <v>61570</v>
      </c>
      <c r="J313">
        <v>0</v>
      </c>
    </row>
    <row r="314" spans="1:10" x14ac:dyDescent="0.25">
      <c r="A314" s="9">
        <v>1546</v>
      </c>
      <c r="B314">
        <v>92529</v>
      </c>
      <c r="C314">
        <v>1412356</v>
      </c>
      <c r="D314">
        <v>29315</v>
      </c>
      <c r="E314">
        <v>19237</v>
      </c>
      <c r="F314">
        <v>80807</v>
      </c>
      <c r="G314">
        <v>29315</v>
      </c>
      <c r="H314">
        <v>-10078</v>
      </c>
      <c r="I314">
        <v>61570</v>
      </c>
      <c r="J314">
        <v>3</v>
      </c>
    </row>
    <row r="315" spans="1:10" x14ac:dyDescent="0.25">
      <c r="A315" s="9">
        <v>1546</v>
      </c>
      <c r="B315">
        <v>92529</v>
      </c>
      <c r="C315">
        <v>1412356</v>
      </c>
      <c r="D315">
        <v>29315</v>
      </c>
      <c r="E315">
        <v>19237</v>
      </c>
      <c r="F315">
        <v>80807</v>
      </c>
      <c r="G315">
        <v>29315</v>
      </c>
      <c r="H315">
        <v>-10078</v>
      </c>
      <c r="I315">
        <v>61570</v>
      </c>
      <c r="J315">
        <v>4</v>
      </c>
    </row>
    <row r="316" spans="1:10" x14ac:dyDescent="0.25">
      <c r="A316" s="9">
        <v>1550</v>
      </c>
      <c r="B316">
        <v>880</v>
      </c>
      <c r="C316">
        <v>10608</v>
      </c>
      <c r="D316">
        <v>384</v>
      </c>
      <c r="E316">
        <v>165</v>
      </c>
      <c r="F316">
        <v>354</v>
      </c>
      <c r="G316">
        <v>384</v>
      </c>
      <c r="H316">
        <v>-219</v>
      </c>
      <c r="I316">
        <v>189</v>
      </c>
      <c r="J316">
        <v>0</v>
      </c>
    </row>
    <row r="317" spans="1:10" x14ac:dyDescent="0.25">
      <c r="A317" s="9">
        <v>1550</v>
      </c>
      <c r="B317">
        <v>880</v>
      </c>
      <c r="C317">
        <v>10608</v>
      </c>
      <c r="D317">
        <v>384</v>
      </c>
      <c r="E317">
        <v>165</v>
      </c>
      <c r="F317">
        <v>354</v>
      </c>
      <c r="G317">
        <v>384</v>
      </c>
      <c r="H317">
        <v>-219</v>
      </c>
      <c r="I317">
        <v>189</v>
      </c>
      <c r="J317">
        <v>3</v>
      </c>
    </row>
    <row r="318" spans="1:10" x14ac:dyDescent="0.25">
      <c r="A318" s="9">
        <v>1550</v>
      </c>
      <c r="B318">
        <v>880</v>
      </c>
      <c r="C318">
        <v>10608</v>
      </c>
      <c r="D318">
        <v>384</v>
      </c>
      <c r="E318">
        <v>165</v>
      </c>
      <c r="F318">
        <v>354</v>
      </c>
      <c r="G318">
        <v>384</v>
      </c>
      <c r="H318">
        <v>-219</v>
      </c>
      <c r="I318">
        <v>189</v>
      </c>
      <c r="J318">
        <v>4</v>
      </c>
    </row>
    <row r="319" spans="1:10" x14ac:dyDescent="0.25">
      <c r="A319" s="9">
        <v>1560</v>
      </c>
      <c r="B319">
        <v>376187</v>
      </c>
      <c r="C319">
        <v>6029166</v>
      </c>
      <c r="D319">
        <v>114813</v>
      </c>
      <c r="E319">
        <v>-44300</v>
      </c>
      <c r="F319">
        <v>100340</v>
      </c>
      <c r="G319">
        <v>114813</v>
      </c>
      <c r="H319">
        <v>-159113</v>
      </c>
      <c r="I319">
        <v>144640</v>
      </c>
      <c r="J319">
        <v>0</v>
      </c>
    </row>
    <row r="320" spans="1:10" x14ac:dyDescent="0.25">
      <c r="A320" s="9">
        <v>1560</v>
      </c>
      <c r="B320">
        <v>376187</v>
      </c>
      <c r="C320">
        <v>6029166</v>
      </c>
      <c r="D320">
        <v>114813</v>
      </c>
      <c r="E320">
        <v>-44300</v>
      </c>
      <c r="F320">
        <v>100340</v>
      </c>
      <c r="G320">
        <v>114813</v>
      </c>
      <c r="H320">
        <v>-159113</v>
      </c>
      <c r="I320">
        <v>144640</v>
      </c>
      <c r="J320">
        <v>3</v>
      </c>
    </row>
    <row r="321" spans="1:10" x14ac:dyDescent="0.25">
      <c r="A321" s="9">
        <v>1560</v>
      </c>
      <c r="B321">
        <v>376187</v>
      </c>
      <c r="C321">
        <v>6029166</v>
      </c>
      <c r="D321">
        <v>114813</v>
      </c>
      <c r="E321">
        <v>-44300</v>
      </c>
      <c r="F321">
        <v>100340</v>
      </c>
      <c r="G321">
        <v>114813</v>
      </c>
      <c r="H321">
        <v>-159113</v>
      </c>
      <c r="I321">
        <v>144640</v>
      </c>
      <c r="J321">
        <v>4</v>
      </c>
    </row>
    <row r="322" spans="1:10" x14ac:dyDescent="0.25">
      <c r="A322" s="9">
        <v>1565</v>
      </c>
      <c r="B322">
        <v>314161</v>
      </c>
      <c r="C322">
        <v>5991167</v>
      </c>
      <c r="D322">
        <v>-12037</v>
      </c>
      <c r="E322">
        <v>-48872</v>
      </c>
      <c r="F322">
        <v>116037</v>
      </c>
      <c r="G322">
        <v>-12037</v>
      </c>
      <c r="H322">
        <v>-36835</v>
      </c>
      <c r="I322">
        <v>164909</v>
      </c>
      <c r="J322">
        <v>0</v>
      </c>
    </row>
    <row r="323" spans="1:10" x14ac:dyDescent="0.25">
      <c r="A323" s="9">
        <v>1565</v>
      </c>
      <c r="B323">
        <v>314161</v>
      </c>
      <c r="C323">
        <v>5991167</v>
      </c>
      <c r="D323">
        <v>-12037</v>
      </c>
      <c r="E323">
        <v>-48872</v>
      </c>
      <c r="F323">
        <v>116037</v>
      </c>
      <c r="G323">
        <v>-12037</v>
      </c>
      <c r="H323">
        <v>-36835</v>
      </c>
      <c r="I323">
        <v>164909</v>
      </c>
      <c r="J323">
        <v>3</v>
      </c>
    </row>
    <row r="324" spans="1:10" x14ac:dyDescent="0.25">
      <c r="A324" s="9">
        <v>1565</v>
      </c>
      <c r="B324">
        <v>314161</v>
      </c>
      <c r="C324">
        <v>5991167</v>
      </c>
      <c r="D324">
        <v>-12037</v>
      </c>
      <c r="E324">
        <v>-48872</v>
      </c>
      <c r="F324">
        <v>116037</v>
      </c>
      <c r="G324">
        <v>-12037</v>
      </c>
      <c r="H324">
        <v>-36835</v>
      </c>
      <c r="I324">
        <v>164909</v>
      </c>
      <c r="J324">
        <v>4</v>
      </c>
    </row>
    <row r="325" spans="1:10" x14ac:dyDescent="0.25">
      <c r="A325" s="9">
        <v>1570</v>
      </c>
      <c r="B325">
        <v>234639340</v>
      </c>
      <c r="C325">
        <v>1126137803</v>
      </c>
      <c r="D325">
        <v>11405427</v>
      </c>
      <c r="E325">
        <v>12878116</v>
      </c>
      <c r="F325">
        <v>379361407</v>
      </c>
      <c r="G325">
        <v>11405427</v>
      </c>
      <c r="H325">
        <v>1472689</v>
      </c>
      <c r="I325">
        <v>366483291</v>
      </c>
      <c r="J325">
        <v>0</v>
      </c>
    </row>
    <row r="326" spans="1:10" x14ac:dyDescent="0.25">
      <c r="A326" s="9">
        <v>1570</v>
      </c>
      <c r="B326">
        <v>234639340</v>
      </c>
      <c r="C326">
        <v>1126137803</v>
      </c>
      <c r="D326">
        <v>11405427</v>
      </c>
      <c r="E326">
        <v>12878116</v>
      </c>
      <c r="F326">
        <v>379361407</v>
      </c>
      <c r="G326">
        <v>11405427</v>
      </c>
      <c r="H326">
        <v>1472689</v>
      </c>
      <c r="I326">
        <v>366483291</v>
      </c>
      <c r="J326">
        <v>3</v>
      </c>
    </row>
    <row r="327" spans="1:10" x14ac:dyDescent="0.25">
      <c r="A327" s="9">
        <v>1570</v>
      </c>
      <c r="B327">
        <v>2123905</v>
      </c>
      <c r="C327">
        <v>9817183</v>
      </c>
      <c r="D327">
        <v>246793</v>
      </c>
      <c r="E327">
        <v>231799</v>
      </c>
      <c r="F327">
        <v>2958453</v>
      </c>
      <c r="G327">
        <v>246793</v>
      </c>
      <c r="H327">
        <v>-14994</v>
      </c>
      <c r="I327">
        <v>2726654</v>
      </c>
      <c r="J327">
        <v>4</v>
      </c>
    </row>
    <row r="328" spans="1:10" x14ac:dyDescent="0.25">
      <c r="A328" s="9">
        <v>1575</v>
      </c>
      <c r="B328">
        <v>212752404</v>
      </c>
      <c r="C328">
        <v>963898765</v>
      </c>
      <c r="D328">
        <v>11399359</v>
      </c>
      <c r="E328">
        <v>12873666</v>
      </c>
      <c r="F328">
        <v>314907690</v>
      </c>
      <c r="G328">
        <v>11399359</v>
      </c>
      <c r="H328">
        <v>1474307</v>
      </c>
      <c r="I328">
        <v>302034024</v>
      </c>
      <c r="J328">
        <v>0</v>
      </c>
    </row>
    <row r="329" spans="1:10" x14ac:dyDescent="0.25">
      <c r="A329" s="9">
        <v>1575</v>
      </c>
      <c r="B329">
        <v>212752404</v>
      </c>
      <c r="C329">
        <v>963898765</v>
      </c>
      <c r="D329">
        <v>11399359</v>
      </c>
      <c r="E329">
        <v>12873666</v>
      </c>
      <c r="F329">
        <v>314907690</v>
      </c>
      <c r="G329">
        <v>11399359</v>
      </c>
      <c r="H329">
        <v>1474307</v>
      </c>
      <c r="I329">
        <v>302034024</v>
      </c>
      <c r="J329">
        <v>3</v>
      </c>
    </row>
    <row r="330" spans="1:10" x14ac:dyDescent="0.25">
      <c r="A330" s="9">
        <v>1575</v>
      </c>
      <c r="B330">
        <v>1977247</v>
      </c>
      <c r="C330">
        <v>8976291</v>
      </c>
      <c r="D330">
        <v>246729</v>
      </c>
      <c r="E330">
        <v>231678</v>
      </c>
      <c r="F330">
        <v>2734757</v>
      </c>
      <c r="G330">
        <v>246729</v>
      </c>
      <c r="H330">
        <v>-15051</v>
      </c>
      <c r="I330">
        <v>2503079</v>
      </c>
      <c r="J330">
        <v>4</v>
      </c>
    </row>
    <row r="331" spans="1:10" x14ac:dyDescent="0.25">
      <c r="A331" s="9">
        <v>1580</v>
      </c>
      <c r="B331">
        <v>21886936</v>
      </c>
      <c r="C331">
        <v>162239038</v>
      </c>
      <c r="D331">
        <v>6068</v>
      </c>
      <c r="E331">
        <v>4450</v>
      </c>
      <c r="F331">
        <v>64453717</v>
      </c>
      <c r="G331">
        <v>6068</v>
      </c>
      <c r="H331">
        <v>-1618</v>
      </c>
      <c r="I331">
        <v>64449267</v>
      </c>
      <c r="J331">
        <v>0</v>
      </c>
    </row>
    <row r="332" spans="1:10" x14ac:dyDescent="0.25">
      <c r="A332" s="9">
        <v>1580</v>
      </c>
      <c r="B332">
        <v>21886936</v>
      </c>
      <c r="C332">
        <v>162239038</v>
      </c>
      <c r="D332">
        <v>6068</v>
      </c>
      <c r="E332">
        <v>4450</v>
      </c>
      <c r="F332">
        <v>64453717</v>
      </c>
      <c r="G332">
        <v>6068</v>
      </c>
      <c r="H332">
        <v>-1618</v>
      </c>
      <c r="I332">
        <v>64449267</v>
      </c>
      <c r="J332">
        <v>3</v>
      </c>
    </row>
    <row r="333" spans="1:10" x14ac:dyDescent="0.25">
      <c r="A333" s="9">
        <v>1580</v>
      </c>
      <c r="B333">
        <v>146658</v>
      </c>
      <c r="C333">
        <v>840892</v>
      </c>
      <c r="D333">
        <v>64</v>
      </c>
      <c r="E333">
        <v>121</v>
      </c>
      <c r="F333">
        <v>223696</v>
      </c>
      <c r="G333">
        <v>64</v>
      </c>
      <c r="H333">
        <v>57</v>
      </c>
      <c r="I333">
        <v>223575</v>
      </c>
      <c r="J333">
        <v>4</v>
      </c>
    </row>
    <row r="334" spans="1:10" x14ac:dyDescent="0.25">
      <c r="A334" s="9">
        <v>1590</v>
      </c>
      <c r="B334">
        <v>24937482</v>
      </c>
      <c r="C334">
        <v>205392532</v>
      </c>
      <c r="D334">
        <v>9144578</v>
      </c>
      <c r="E334">
        <v>9065434</v>
      </c>
      <c r="F334">
        <v>23966167</v>
      </c>
      <c r="G334">
        <v>9144578</v>
      </c>
      <c r="H334">
        <v>-79144</v>
      </c>
      <c r="I334">
        <v>14900733</v>
      </c>
      <c r="J334">
        <v>0</v>
      </c>
    </row>
    <row r="335" spans="1:10" x14ac:dyDescent="0.25">
      <c r="A335" s="9">
        <v>1590</v>
      </c>
      <c r="B335">
        <v>24937482</v>
      </c>
      <c r="C335">
        <v>205392532</v>
      </c>
      <c r="D335">
        <v>9144578</v>
      </c>
      <c r="E335">
        <v>9065434</v>
      </c>
      <c r="F335">
        <v>23966167</v>
      </c>
      <c r="G335">
        <v>9144578</v>
      </c>
      <c r="H335">
        <v>-79144</v>
      </c>
      <c r="I335">
        <v>14900733</v>
      </c>
      <c r="J335">
        <v>3</v>
      </c>
    </row>
    <row r="336" spans="1:10" x14ac:dyDescent="0.25">
      <c r="A336" s="9">
        <v>1590</v>
      </c>
      <c r="B336">
        <v>1671839</v>
      </c>
      <c r="C336">
        <v>15478296</v>
      </c>
      <c r="D336">
        <v>584988</v>
      </c>
      <c r="E336">
        <v>519722</v>
      </c>
      <c r="F336">
        <v>1357272</v>
      </c>
      <c r="G336">
        <v>584988</v>
      </c>
      <c r="H336">
        <v>-65266</v>
      </c>
      <c r="I336">
        <v>837550</v>
      </c>
      <c r="J336">
        <v>4</v>
      </c>
    </row>
    <row r="337" spans="1:10" x14ac:dyDescent="0.25">
      <c r="A337" s="9">
        <v>1595</v>
      </c>
      <c r="B337">
        <v>11252567</v>
      </c>
      <c r="C337">
        <v>42805097</v>
      </c>
      <c r="D337">
        <v>717926</v>
      </c>
      <c r="E337">
        <v>863803</v>
      </c>
      <c r="F337">
        <v>10784416</v>
      </c>
      <c r="G337">
        <v>717926</v>
      </c>
      <c r="H337">
        <v>145877</v>
      </c>
      <c r="I337">
        <v>9920613</v>
      </c>
      <c r="J337">
        <v>0</v>
      </c>
    </row>
    <row r="338" spans="1:10" x14ac:dyDescent="0.25">
      <c r="A338" s="9">
        <v>1595</v>
      </c>
      <c r="B338">
        <v>11252567</v>
      </c>
      <c r="C338">
        <v>42805097</v>
      </c>
      <c r="D338">
        <v>717926</v>
      </c>
      <c r="E338">
        <v>863803</v>
      </c>
      <c r="F338">
        <v>10784416</v>
      </c>
      <c r="G338">
        <v>717926</v>
      </c>
      <c r="H338">
        <v>145877</v>
      </c>
      <c r="I338">
        <v>9920613</v>
      </c>
      <c r="J338">
        <v>3</v>
      </c>
    </row>
    <row r="339" spans="1:10" x14ac:dyDescent="0.25">
      <c r="A339" s="9">
        <v>1595</v>
      </c>
      <c r="B339">
        <v>664035</v>
      </c>
      <c r="C339">
        <v>2938578</v>
      </c>
      <c r="D339">
        <v>37058</v>
      </c>
      <c r="E339">
        <v>39734</v>
      </c>
      <c r="F339">
        <v>553104</v>
      </c>
      <c r="G339">
        <v>37058</v>
      </c>
      <c r="H339">
        <v>2676</v>
      </c>
      <c r="I339">
        <v>513370</v>
      </c>
      <c r="J339">
        <v>4</v>
      </c>
    </row>
    <row r="340" spans="1:10" x14ac:dyDescent="0.25">
      <c r="A340" s="9">
        <v>1600</v>
      </c>
      <c r="B340">
        <v>13684915</v>
      </c>
      <c r="C340">
        <v>162587435</v>
      </c>
      <c r="D340">
        <v>8426652</v>
      </c>
      <c r="E340">
        <v>8201631</v>
      </c>
      <c r="F340">
        <v>13181751</v>
      </c>
      <c r="G340">
        <v>8426652</v>
      </c>
      <c r="H340">
        <v>-225021</v>
      </c>
      <c r="I340">
        <v>4980120</v>
      </c>
      <c r="J340">
        <v>0</v>
      </c>
    </row>
    <row r="341" spans="1:10" x14ac:dyDescent="0.25">
      <c r="A341" s="9">
        <v>1600</v>
      </c>
      <c r="B341">
        <v>13684915</v>
      </c>
      <c r="C341">
        <v>162587435</v>
      </c>
      <c r="D341">
        <v>8426652</v>
      </c>
      <c r="E341">
        <v>8201631</v>
      </c>
      <c r="F341">
        <v>13181751</v>
      </c>
      <c r="G341">
        <v>8426652</v>
      </c>
      <c r="H341">
        <v>-225021</v>
      </c>
      <c r="I341">
        <v>4980120</v>
      </c>
      <c r="J341">
        <v>3</v>
      </c>
    </row>
    <row r="342" spans="1:10" x14ac:dyDescent="0.25">
      <c r="A342" s="9">
        <v>1600</v>
      </c>
      <c r="B342">
        <v>1007804</v>
      </c>
      <c r="C342">
        <v>12539718</v>
      </c>
      <c r="D342">
        <v>547930</v>
      </c>
      <c r="E342">
        <v>479988</v>
      </c>
      <c r="F342">
        <v>804168</v>
      </c>
      <c r="G342">
        <v>547930</v>
      </c>
      <c r="H342">
        <v>-67942</v>
      </c>
      <c r="I342">
        <v>324180</v>
      </c>
      <c r="J342">
        <v>4</v>
      </c>
    </row>
    <row r="343" spans="1:10" x14ac:dyDescent="0.25">
      <c r="A343" s="9">
        <v>1610</v>
      </c>
      <c r="B343">
        <v>401076</v>
      </c>
      <c r="C343">
        <v>1649143</v>
      </c>
      <c r="D343">
        <v>121112</v>
      </c>
      <c r="E343">
        <v>152986</v>
      </c>
      <c r="F343">
        <v>383364</v>
      </c>
      <c r="G343">
        <v>121112</v>
      </c>
      <c r="H343">
        <v>31874</v>
      </c>
      <c r="I343">
        <v>230378</v>
      </c>
      <c r="J343">
        <v>0</v>
      </c>
    </row>
    <row r="344" spans="1:10" x14ac:dyDescent="0.25">
      <c r="A344" s="9">
        <v>1610</v>
      </c>
      <c r="B344">
        <v>401076</v>
      </c>
      <c r="C344">
        <v>1649143</v>
      </c>
      <c r="D344">
        <v>121112</v>
      </c>
      <c r="E344">
        <v>152986</v>
      </c>
      <c r="F344">
        <v>383364</v>
      </c>
      <c r="G344">
        <v>121112</v>
      </c>
      <c r="H344">
        <v>31874</v>
      </c>
      <c r="I344">
        <v>230378</v>
      </c>
      <c r="J344">
        <v>3</v>
      </c>
    </row>
    <row r="345" spans="1:10" x14ac:dyDescent="0.25">
      <c r="A345" s="9">
        <v>1610</v>
      </c>
      <c r="B345">
        <v>3289</v>
      </c>
      <c r="C345">
        <v>12977</v>
      </c>
      <c r="D345">
        <v>405</v>
      </c>
      <c r="E345">
        <v>593</v>
      </c>
      <c r="F345">
        <v>3259</v>
      </c>
      <c r="G345">
        <v>405</v>
      </c>
      <c r="H345">
        <v>188</v>
      </c>
      <c r="I345">
        <v>2666</v>
      </c>
      <c r="J345">
        <v>4</v>
      </c>
    </row>
    <row r="346" spans="1:10" x14ac:dyDescent="0.25">
      <c r="A346" s="9">
        <v>1620</v>
      </c>
      <c r="B346">
        <v>37537022</v>
      </c>
      <c r="C346">
        <v>200389893</v>
      </c>
      <c r="D346">
        <v>555944</v>
      </c>
      <c r="E346">
        <v>181526</v>
      </c>
      <c r="F346">
        <v>33524522</v>
      </c>
      <c r="G346">
        <v>555944</v>
      </c>
      <c r="H346">
        <v>-374418</v>
      </c>
      <c r="I346">
        <v>33342996</v>
      </c>
      <c r="J346">
        <v>0</v>
      </c>
    </row>
    <row r="347" spans="1:10" x14ac:dyDescent="0.25">
      <c r="A347" s="9">
        <v>1620</v>
      </c>
      <c r="B347">
        <v>37537022</v>
      </c>
      <c r="C347">
        <v>200389893</v>
      </c>
      <c r="D347">
        <v>555944</v>
      </c>
      <c r="E347">
        <v>181526</v>
      </c>
      <c r="F347">
        <v>33524522</v>
      </c>
      <c r="G347">
        <v>555944</v>
      </c>
      <c r="H347">
        <v>-374418</v>
      </c>
      <c r="I347">
        <v>33342996</v>
      </c>
      <c r="J347">
        <v>3</v>
      </c>
    </row>
    <row r="348" spans="1:10" x14ac:dyDescent="0.25">
      <c r="A348" s="9">
        <v>1620</v>
      </c>
      <c r="B348">
        <v>30439930</v>
      </c>
      <c r="C348">
        <v>165330608</v>
      </c>
      <c r="D348">
        <v>419507</v>
      </c>
      <c r="E348">
        <v>16690</v>
      </c>
      <c r="F348">
        <v>25460814</v>
      </c>
      <c r="G348">
        <v>419507</v>
      </c>
      <c r="H348">
        <v>-402817</v>
      </c>
      <c r="I348">
        <v>25444124</v>
      </c>
      <c r="J348">
        <v>4</v>
      </c>
    </row>
    <row r="349" spans="1:10" x14ac:dyDescent="0.25">
      <c r="A349" s="9">
        <v>1622</v>
      </c>
      <c r="B349">
        <v>34650921</v>
      </c>
      <c r="C349">
        <v>155336455</v>
      </c>
      <c r="D349">
        <v>1000299</v>
      </c>
      <c r="E349">
        <v>1004214</v>
      </c>
      <c r="F349">
        <v>32266443</v>
      </c>
      <c r="G349">
        <v>1000299</v>
      </c>
      <c r="H349">
        <v>3915</v>
      </c>
      <c r="I349">
        <v>31262229</v>
      </c>
      <c r="J349">
        <v>0</v>
      </c>
    </row>
    <row r="350" spans="1:10" x14ac:dyDescent="0.25">
      <c r="A350" s="9">
        <v>1622</v>
      </c>
      <c r="B350">
        <v>34650921</v>
      </c>
      <c r="C350">
        <v>155336455</v>
      </c>
      <c r="D350">
        <v>1000299</v>
      </c>
      <c r="E350">
        <v>1004214</v>
      </c>
      <c r="F350">
        <v>32266443</v>
      </c>
      <c r="G350">
        <v>1000299</v>
      </c>
      <c r="H350">
        <v>3915</v>
      </c>
      <c r="I350">
        <v>31262229</v>
      </c>
      <c r="J350">
        <v>3</v>
      </c>
    </row>
    <row r="351" spans="1:10" x14ac:dyDescent="0.25">
      <c r="A351" s="9">
        <v>1622</v>
      </c>
      <c r="B351">
        <v>27572086</v>
      </c>
      <c r="C351">
        <v>120925087</v>
      </c>
      <c r="D351">
        <v>862736</v>
      </c>
      <c r="E351">
        <v>834256</v>
      </c>
      <c r="F351">
        <v>24200813</v>
      </c>
      <c r="G351">
        <v>862736</v>
      </c>
      <c r="H351">
        <v>-28480</v>
      </c>
      <c r="I351">
        <v>23366557</v>
      </c>
      <c r="J351">
        <v>4</v>
      </c>
    </row>
    <row r="352" spans="1:10" x14ac:dyDescent="0.25">
      <c r="A352" s="9">
        <v>1624</v>
      </c>
      <c r="B352">
        <v>7691181</v>
      </c>
      <c r="C352">
        <v>38011150</v>
      </c>
      <c r="D352">
        <v>176550</v>
      </c>
      <c r="E352">
        <v>213753</v>
      </c>
      <c r="F352">
        <v>8893535</v>
      </c>
      <c r="G352">
        <v>176550</v>
      </c>
      <c r="H352">
        <v>37203</v>
      </c>
      <c r="I352">
        <v>8679782</v>
      </c>
      <c r="J352">
        <v>0</v>
      </c>
    </row>
    <row r="353" spans="1:10" x14ac:dyDescent="0.25">
      <c r="A353" s="9">
        <v>1624</v>
      </c>
      <c r="B353">
        <v>7691181</v>
      </c>
      <c r="C353">
        <v>38011150</v>
      </c>
      <c r="D353">
        <v>176550</v>
      </c>
      <c r="E353">
        <v>213753</v>
      </c>
      <c r="F353">
        <v>8893535</v>
      </c>
      <c r="G353">
        <v>176550</v>
      </c>
      <c r="H353">
        <v>37203</v>
      </c>
      <c r="I353">
        <v>8679782</v>
      </c>
      <c r="J353">
        <v>3</v>
      </c>
    </row>
    <row r="354" spans="1:10" x14ac:dyDescent="0.25">
      <c r="A354" s="9">
        <v>1624</v>
      </c>
      <c r="B354">
        <v>619080</v>
      </c>
      <c r="C354">
        <v>3647541</v>
      </c>
      <c r="D354">
        <v>38991</v>
      </c>
      <c r="E354">
        <v>43798</v>
      </c>
      <c r="F354">
        <v>836113</v>
      </c>
      <c r="G354">
        <v>38991</v>
      </c>
      <c r="H354">
        <v>4807</v>
      </c>
      <c r="I354">
        <v>792315</v>
      </c>
      <c r="J354">
        <v>4</v>
      </c>
    </row>
    <row r="355" spans="1:10" x14ac:dyDescent="0.25">
      <c r="A355" s="9">
        <v>1626</v>
      </c>
      <c r="B355">
        <v>19890101</v>
      </c>
      <c r="C355">
        <v>85680900</v>
      </c>
      <c r="D355">
        <v>546266</v>
      </c>
      <c r="E355">
        <v>519474</v>
      </c>
      <c r="F355">
        <v>16928041</v>
      </c>
      <c r="G355">
        <v>546266</v>
      </c>
      <c r="H355">
        <v>-26792</v>
      </c>
      <c r="I355">
        <v>16408567</v>
      </c>
      <c r="J355">
        <v>0</v>
      </c>
    </row>
    <row r="356" spans="1:10" x14ac:dyDescent="0.25">
      <c r="A356" s="9">
        <v>1626</v>
      </c>
      <c r="B356">
        <v>19890101</v>
      </c>
      <c r="C356">
        <v>85680900</v>
      </c>
      <c r="D356">
        <v>546266</v>
      </c>
      <c r="E356">
        <v>519474</v>
      </c>
      <c r="F356">
        <v>16928041</v>
      </c>
      <c r="G356">
        <v>546266</v>
      </c>
      <c r="H356">
        <v>-26792</v>
      </c>
      <c r="I356">
        <v>16408567</v>
      </c>
      <c r="J356">
        <v>3</v>
      </c>
    </row>
    <row r="357" spans="1:10" x14ac:dyDescent="0.25">
      <c r="A357" s="9">
        <v>1626</v>
      </c>
      <c r="B357">
        <v>19883367</v>
      </c>
      <c r="C357">
        <v>85633141</v>
      </c>
      <c r="D357">
        <v>546262</v>
      </c>
      <c r="E357">
        <v>519471</v>
      </c>
      <c r="F357">
        <v>16919836</v>
      </c>
      <c r="G357">
        <v>546262</v>
      </c>
      <c r="H357">
        <v>-26791</v>
      </c>
      <c r="I357">
        <v>16400365</v>
      </c>
      <c r="J357">
        <v>4</v>
      </c>
    </row>
    <row r="358" spans="1:10" x14ac:dyDescent="0.25">
      <c r="A358" s="9">
        <v>1628</v>
      </c>
      <c r="B358">
        <v>534650</v>
      </c>
      <c r="C358">
        <v>2378313</v>
      </c>
      <c r="D358">
        <v>29484</v>
      </c>
      <c r="E358">
        <v>27392</v>
      </c>
      <c r="F358">
        <v>864233</v>
      </c>
      <c r="G358">
        <v>29484</v>
      </c>
      <c r="H358">
        <v>-2092</v>
      </c>
      <c r="I358">
        <v>836841</v>
      </c>
      <c r="J358">
        <v>0</v>
      </c>
    </row>
    <row r="359" spans="1:10" x14ac:dyDescent="0.25">
      <c r="A359" s="9">
        <v>1628</v>
      </c>
      <c r="B359">
        <v>534650</v>
      </c>
      <c r="C359">
        <v>2378313</v>
      </c>
      <c r="D359">
        <v>29484</v>
      </c>
      <c r="E359">
        <v>27392</v>
      </c>
      <c r="F359">
        <v>864233</v>
      </c>
      <c r="G359">
        <v>29484</v>
      </c>
      <c r="H359">
        <v>-2092</v>
      </c>
      <c r="I359">
        <v>836841</v>
      </c>
      <c r="J359">
        <v>3</v>
      </c>
    </row>
    <row r="360" spans="1:10" x14ac:dyDescent="0.25">
      <c r="A360" s="9">
        <v>1628</v>
      </c>
      <c r="B360">
        <v>534650</v>
      </c>
      <c r="C360">
        <v>2378313</v>
      </c>
      <c r="D360">
        <v>29484</v>
      </c>
      <c r="E360">
        <v>27392</v>
      </c>
      <c r="F360">
        <v>864233</v>
      </c>
      <c r="G360">
        <v>29484</v>
      </c>
      <c r="H360">
        <v>-2092</v>
      </c>
      <c r="I360">
        <v>836841</v>
      </c>
      <c r="J360">
        <v>4</v>
      </c>
    </row>
    <row r="361" spans="1:10" x14ac:dyDescent="0.25">
      <c r="A361" s="9">
        <v>1634</v>
      </c>
      <c r="B361">
        <v>642956</v>
      </c>
      <c r="C361">
        <v>3222901</v>
      </c>
      <c r="D361">
        <v>6598</v>
      </c>
      <c r="E361">
        <v>7072</v>
      </c>
      <c r="F361">
        <v>624175</v>
      </c>
      <c r="G361">
        <v>6598</v>
      </c>
      <c r="H361">
        <v>474</v>
      </c>
      <c r="I361">
        <v>617103</v>
      </c>
      <c r="J361">
        <v>0</v>
      </c>
    </row>
    <row r="362" spans="1:10" x14ac:dyDescent="0.25">
      <c r="A362" s="9">
        <v>1634</v>
      </c>
      <c r="B362">
        <v>642956</v>
      </c>
      <c r="C362">
        <v>3222901</v>
      </c>
      <c r="D362">
        <v>6598</v>
      </c>
      <c r="E362">
        <v>7072</v>
      </c>
      <c r="F362">
        <v>624175</v>
      </c>
      <c r="G362">
        <v>6598</v>
      </c>
      <c r="H362">
        <v>474</v>
      </c>
      <c r="I362">
        <v>617103</v>
      </c>
      <c r="J362">
        <v>3</v>
      </c>
    </row>
    <row r="363" spans="1:10" x14ac:dyDescent="0.25">
      <c r="A363" s="9">
        <v>1634</v>
      </c>
      <c r="B363">
        <v>642956</v>
      </c>
      <c r="C363">
        <v>3222901</v>
      </c>
      <c r="D363">
        <v>6598</v>
      </c>
      <c r="E363">
        <v>7072</v>
      </c>
      <c r="F363">
        <v>624175</v>
      </c>
      <c r="G363">
        <v>6598</v>
      </c>
      <c r="H363">
        <v>474</v>
      </c>
      <c r="I363">
        <v>617103</v>
      </c>
      <c r="J363">
        <v>4</v>
      </c>
    </row>
    <row r="364" spans="1:10" x14ac:dyDescent="0.25">
      <c r="A364" s="9">
        <v>1635</v>
      </c>
      <c r="B364">
        <v>58</v>
      </c>
      <c r="C364">
        <v>379</v>
      </c>
      <c r="D364">
        <v>0</v>
      </c>
      <c r="E364">
        <v>0</v>
      </c>
      <c r="F364">
        <v>0</v>
      </c>
      <c r="G364">
        <v>0</v>
      </c>
      <c r="H364">
        <v>0</v>
      </c>
      <c r="I364">
        <v>0</v>
      </c>
      <c r="J364">
        <v>0</v>
      </c>
    </row>
    <row r="365" spans="1:10" x14ac:dyDescent="0.25">
      <c r="A365" s="9">
        <v>1635</v>
      </c>
      <c r="B365">
        <v>58</v>
      </c>
      <c r="C365">
        <v>379</v>
      </c>
      <c r="D365">
        <v>0</v>
      </c>
      <c r="E365">
        <v>0</v>
      </c>
      <c r="F365">
        <v>0</v>
      </c>
      <c r="G365">
        <v>0</v>
      </c>
      <c r="H365">
        <v>0</v>
      </c>
      <c r="I365">
        <v>0</v>
      </c>
      <c r="J365">
        <v>3</v>
      </c>
    </row>
    <row r="366" spans="1:10" x14ac:dyDescent="0.25">
      <c r="A366" s="9">
        <v>1635</v>
      </c>
      <c r="B366">
        <v>58</v>
      </c>
      <c r="C366">
        <v>379</v>
      </c>
      <c r="D366">
        <v>0</v>
      </c>
      <c r="E366">
        <v>0</v>
      </c>
      <c r="F366">
        <v>0</v>
      </c>
      <c r="G366">
        <v>0</v>
      </c>
      <c r="H366">
        <v>0</v>
      </c>
      <c r="I366">
        <v>0</v>
      </c>
      <c r="J366">
        <v>4</v>
      </c>
    </row>
    <row r="367" spans="1:10" x14ac:dyDescent="0.25">
      <c r="A367" s="9">
        <v>1636</v>
      </c>
      <c r="B367">
        <v>56631</v>
      </c>
      <c r="C367">
        <v>327493</v>
      </c>
      <c r="D367">
        <v>1070</v>
      </c>
      <c r="E367">
        <v>7006</v>
      </c>
      <c r="F367">
        <v>81524</v>
      </c>
      <c r="G367">
        <v>1070</v>
      </c>
      <c r="H367">
        <v>5936</v>
      </c>
      <c r="I367">
        <v>74518</v>
      </c>
      <c r="J367">
        <v>0</v>
      </c>
    </row>
    <row r="368" spans="1:10" x14ac:dyDescent="0.25">
      <c r="A368" s="9">
        <v>1636</v>
      </c>
      <c r="B368">
        <v>56631</v>
      </c>
      <c r="C368">
        <v>327493</v>
      </c>
      <c r="D368">
        <v>1070</v>
      </c>
      <c r="E368">
        <v>7006</v>
      </c>
      <c r="F368">
        <v>81524</v>
      </c>
      <c r="G368">
        <v>1070</v>
      </c>
      <c r="H368">
        <v>5936</v>
      </c>
      <c r="I368">
        <v>74518</v>
      </c>
      <c r="J368">
        <v>3</v>
      </c>
    </row>
    <row r="369" spans="1:10" x14ac:dyDescent="0.25">
      <c r="A369" s="9">
        <v>1636</v>
      </c>
      <c r="B369">
        <v>56631</v>
      </c>
      <c r="C369">
        <v>327493</v>
      </c>
      <c r="D369">
        <v>1070</v>
      </c>
      <c r="E369">
        <v>7006</v>
      </c>
      <c r="F369">
        <v>81524</v>
      </c>
      <c r="G369">
        <v>1070</v>
      </c>
      <c r="H369">
        <v>5936</v>
      </c>
      <c r="I369">
        <v>74518</v>
      </c>
      <c r="J369">
        <v>4</v>
      </c>
    </row>
    <row r="370" spans="1:10" x14ac:dyDescent="0.25">
      <c r="A370" s="9">
        <v>1637</v>
      </c>
      <c r="B370">
        <v>3350569</v>
      </c>
      <c r="C370">
        <v>15238912</v>
      </c>
      <c r="D370">
        <v>177195</v>
      </c>
      <c r="E370">
        <v>184026</v>
      </c>
      <c r="F370">
        <v>2730518</v>
      </c>
      <c r="G370">
        <v>177195</v>
      </c>
      <c r="H370">
        <v>6831</v>
      </c>
      <c r="I370">
        <v>2546492</v>
      </c>
      <c r="J370">
        <v>0</v>
      </c>
    </row>
    <row r="371" spans="1:10" x14ac:dyDescent="0.25">
      <c r="A371" s="9">
        <v>1637</v>
      </c>
      <c r="B371">
        <v>3350569</v>
      </c>
      <c r="C371">
        <v>15238912</v>
      </c>
      <c r="D371">
        <v>177195</v>
      </c>
      <c r="E371">
        <v>184026</v>
      </c>
      <c r="F371">
        <v>2730518</v>
      </c>
      <c r="G371">
        <v>177195</v>
      </c>
      <c r="H371">
        <v>6831</v>
      </c>
      <c r="I371">
        <v>2546492</v>
      </c>
      <c r="J371">
        <v>3</v>
      </c>
    </row>
    <row r="372" spans="1:10" x14ac:dyDescent="0.25">
      <c r="A372" s="9">
        <v>1637</v>
      </c>
      <c r="B372">
        <v>3350569</v>
      </c>
      <c r="C372">
        <v>15238912</v>
      </c>
      <c r="D372">
        <v>177195</v>
      </c>
      <c r="E372">
        <v>184026</v>
      </c>
      <c r="F372">
        <v>2730518</v>
      </c>
      <c r="G372">
        <v>177195</v>
      </c>
      <c r="H372">
        <v>6831</v>
      </c>
      <c r="I372">
        <v>2546492</v>
      </c>
      <c r="J372">
        <v>4</v>
      </c>
    </row>
    <row r="373" spans="1:10" x14ac:dyDescent="0.25">
      <c r="A373" s="9">
        <v>1638</v>
      </c>
      <c r="B373">
        <v>2484775</v>
      </c>
      <c r="C373">
        <v>10476407</v>
      </c>
      <c r="D373">
        <v>63136</v>
      </c>
      <c r="E373">
        <v>45491</v>
      </c>
      <c r="F373">
        <v>2144417</v>
      </c>
      <c r="G373">
        <v>63136</v>
      </c>
      <c r="H373">
        <v>-17645</v>
      </c>
      <c r="I373">
        <v>2098926</v>
      </c>
      <c r="J373">
        <v>0</v>
      </c>
    </row>
    <row r="374" spans="1:10" x14ac:dyDescent="0.25">
      <c r="A374" s="9">
        <v>1638</v>
      </c>
      <c r="B374">
        <v>2484775</v>
      </c>
      <c r="C374">
        <v>10476407</v>
      </c>
      <c r="D374">
        <v>63136</v>
      </c>
      <c r="E374">
        <v>45491</v>
      </c>
      <c r="F374">
        <v>2144417</v>
      </c>
      <c r="G374">
        <v>63136</v>
      </c>
      <c r="H374">
        <v>-17645</v>
      </c>
      <c r="I374">
        <v>2098926</v>
      </c>
      <c r="J374">
        <v>3</v>
      </c>
    </row>
    <row r="375" spans="1:10" x14ac:dyDescent="0.25">
      <c r="A375" s="9">
        <v>1638</v>
      </c>
      <c r="B375">
        <v>2484775</v>
      </c>
      <c r="C375">
        <v>10476407</v>
      </c>
      <c r="D375">
        <v>63136</v>
      </c>
      <c r="E375">
        <v>45491</v>
      </c>
      <c r="F375">
        <v>2144414</v>
      </c>
      <c r="G375">
        <v>63136</v>
      </c>
      <c r="H375">
        <v>-17645</v>
      </c>
      <c r="I375">
        <v>2098923</v>
      </c>
      <c r="J375">
        <v>4</v>
      </c>
    </row>
    <row r="376" spans="1:10" x14ac:dyDescent="0.25">
      <c r="A376" s="9">
        <v>1639</v>
      </c>
      <c r="B376">
        <v>2886101</v>
      </c>
      <c r="C376">
        <v>45053438</v>
      </c>
      <c r="D376">
        <v>-444355</v>
      </c>
      <c r="E376">
        <v>-822688</v>
      </c>
      <c r="F376">
        <v>1258079</v>
      </c>
      <c r="G376">
        <v>-444355</v>
      </c>
      <c r="H376">
        <v>-378333</v>
      </c>
      <c r="I376">
        <v>2080767</v>
      </c>
      <c r="J376">
        <v>0</v>
      </c>
    </row>
    <row r="377" spans="1:10" x14ac:dyDescent="0.25">
      <c r="A377" s="9">
        <v>1639</v>
      </c>
      <c r="B377">
        <v>2886101</v>
      </c>
      <c r="C377">
        <v>45053438</v>
      </c>
      <c r="D377">
        <v>-444355</v>
      </c>
      <c r="E377">
        <v>-822688</v>
      </c>
      <c r="F377">
        <v>1258079</v>
      </c>
      <c r="G377">
        <v>-444355</v>
      </c>
      <c r="H377">
        <v>-378333</v>
      </c>
      <c r="I377">
        <v>2080767</v>
      </c>
      <c r="J377">
        <v>3</v>
      </c>
    </row>
    <row r="378" spans="1:10" x14ac:dyDescent="0.25">
      <c r="A378" s="9">
        <v>1639</v>
      </c>
      <c r="B378">
        <v>2867844</v>
      </c>
      <c r="C378">
        <v>44405521</v>
      </c>
      <c r="D378">
        <v>-443229</v>
      </c>
      <c r="E378">
        <v>-817566</v>
      </c>
      <c r="F378">
        <v>1260001</v>
      </c>
      <c r="G378">
        <v>-443229</v>
      </c>
      <c r="H378">
        <v>-374337</v>
      </c>
      <c r="I378">
        <v>2077567</v>
      </c>
      <c r="J378">
        <v>4</v>
      </c>
    </row>
    <row r="379" spans="1:10" x14ac:dyDescent="0.25">
      <c r="A379" s="9">
        <v>1640</v>
      </c>
      <c r="B379">
        <v>48835</v>
      </c>
      <c r="C379">
        <v>1036403</v>
      </c>
      <c r="D379">
        <v>24869</v>
      </c>
      <c r="E379">
        <v>21944</v>
      </c>
      <c r="F379">
        <v>30364</v>
      </c>
      <c r="G379">
        <v>24869</v>
      </c>
      <c r="H379">
        <v>-2925</v>
      </c>
      <c r="I379">
        <v>8420</v>
      </c>
      <c r="J379">
        <v>0</v>
      </c>
    </row>
    <row r="380" spans="1:10" x14ac:dyDescent="0.25">
      <c r="A380" s="9">
        <v>1640</v>
      </c>
      <c r="B380">
        <v>48835</v>
      </c>
      <c r="C380">
        <v>1036403</v>
      </c>
      <c r="D380">
        <v>24869</v>
      </c>
      <c r="E380">
        <v>21944</v>
      </c>
      <c r="F380">
        <v>30364</v>
      </c>
      <c r="G380">
        <v>24869</v>
      </c>
      <c r="H380">
        <v>-2925</v>
      </c>
      <c r="I380">
        <v>8420</v>
      </c>
      <c r="J380">
        <v>3</v>
      </c>
    </row>
    <row r="381" spans="1:10" x14ac:dyDescent="0.25">
      <c r="A381" s="9">
        <v>1640</v>
      </c>
      <c r="B381">
        <v>30578</v>
      </c>
      <c r="C381">
        <v>399227</v>
      </c>
      <c r="D381">
        <v>26237</v>
      </c>
      <c r="E381">
        <v>27229</v>
      </c>
      <c r="F381">
        <v>32550</v>
      </c>
      <c r="G381">
        <v>26237</v>
      </c>
      <c r="H381">
        <v>992</v>
      </c>
      <c r="I381">
        <v>5321</v>
      </c>
      <c r="J381">
        <v>4</v>
      </c>
    </row>
    <row r="382" spans="1:10" x14ac:dyDescent="0.25">
      <c r="A382" s="9">
        <v>1641</v>
      </c>
      <c r="B382">
        <v>1591558</v>
      </c>
      <c r="C382">
        <v>23696320</v>
      </c>
      <c r="D382">
        <v>58565</v>
      </c>
      <c r="E382">
        <v>2611</v>
      </c>
      <c r="F382">
        <v>929442</v>
      </c>
      <c r="G382">
        <v>58565</v>
      </c>
      <c r="H382">
        <v>-55954</v>
      </c>
      <c r="I382">
        <v>926831</v>
      </c>
      <c r="J382">
        <v>0</v>
      </c>
    </row>
    <row r="383" spans="1:10" x14ac:dyDescent="0.25">
      <c r="A383" s="9">
        <v>1641</v>
      </c>
      <c r="B383">
        <v>1591558</v>
      </c>
      <c r="C383">
        <v>23696320</v>
      </c>
      <c r="D383">
        <v>58565</v>
      </c>
      <c r="E383">
        <v>2611</v>
      </c>
      <c r="F383">
        <v>929442</v>
      </c>
      <c r="G383">
        <v>58565</v>
      </c>
      <c r="H383">
        <v>-55954</v>
      </c>
      <c r="I383">
        <v>926831</v>
      </c>
      <c r="J383">
        <v>3</v>
      </c>
    </row>
    <row r="384" spans="1:10" x14ac:dyDescent="0.25">
      <c r="A384" s="9">
        <v>1641</v>
      </c>
      <c r="B384">
        <v>1591558</v>
      </c>
      <c r="C384">
        <v>23685579</v>
      </c>
      <c r="D384">
        <v>58323</v>
      </c>
      <c r="E384">
        <v>2448</v>
      </c>
      <c r="F384">
        <v>929178</v>
      </c>
      <c r="G384">
        <v>58323</v>
      </c>
      <c r="H384">
        <v>-55875</v>
      </c>
      <c r="I384">
        <v>926730</v>
      </c>
      <c r="J384">
        <v>4</v>
      </c>
    </row>
    <row r="385" spans="1:10" x14ac:dyDescent="0.25">
      <c r="A385" s="9">
        <v>1642</v>
      </c>
      <c r="B385">
        <v>68980</v>
      </c>
      <c r="C385">
        <v>641931</v>
      </c>
      <c r="D385">
        <v>-53853</v>
      </c>
      <c r="E385">
        <v>-46394</v>
      </c>
      <c r="F385">
        <v>1312</v>
      </c>
      <c r="G385">
        <v>-53853</v>
      </c>
      <c r="H385">
        <v>7459</v>
      </c>
      <c r="I385">
        <v>47706</v>
      </c>
      <c r="J385">
        <v>0</v>
      </c>
    </row>
    <row r="386" spans="1:10" x14ac:dyDescent="0.25">
      <c r="A386" s="9">
        <v>1642</v>
      </c>
      <c r="B386">
        <v>68980</v>
      </c>
      <c r="C386">
        <v>641931</v>
      </c>
      <c r="D386">
        <v>-53853</v>
      </c>
      <c r="E386">
        <v>-46394</v>
      </c>
      <c r="F386">
        <v>1312</v>
      </c>
      <c r="G386">
        <v>-53853</v>
      </c>
      <c r="H386">
        <v>7459</v>
      </c>
      <c r="I386">
        <v>47706</v>
      </c>
      <c r="J386">
        <v>3</v>
      </c>
    </row>
    <row r="387" spans="1:10" x14ac:dyDescent="0.25">
      <c r="A387" s="9">
        <v>1642</v>
      </c>
      <c r="B387">
        <v>68980</v>
      </c>
      <c r="C387">
        <v>641931</v>
      </c>
      <c r="D387">
        <v>-53853</v>
      </c>
      <c r="E387">
        <v>-46394</v>
      </c>
      <c r="F387">
        <v>1312</v>
      </c>
      <c r="G387">
        <v>-53853</v>
      </c>
      <c r="H387">
        <v>7459</v>
      </c>
      <c r="I387">
        <v>47706</v>
      </c>
      <c r="J387">
        <v>4</v>
      </c>
    </row>
    <row r="388" spans="1:10" x14ac:dyDescent="0.25">
      <c r="A388" s="9">
        <v>1643</v>
      </c>
      <c r="B388">
        <v>0</v>
      </c>
      <c r="C388">
        <v>-11</v>
      </c>
      <c r="D388">
        <v>0</v>
      </c>
      <c r="E388">
        <v>0</v>
      </c>
      <c r="F388">
        <v>0</v>
      </c>
      <c r="G388">
        <v>0</v>
      </c>
      <c r="H388">
        <v>0</v>
      </c>
      <c r="I388">
        <v>0</v>
      </c>
      <c r="J388">
        <v>0</v>
      </c>
    </row>
    <row r="389" spans="1:10" x14ac:dyDescent="0.25">
      <c r="A389" s="9">
        <v>1643</v>
      </c>
      <c r="B389">
        <v>0</v>
      </c>
      <c r="C389">
        <v>-11</v>
      </c>
      <c r="D389">
        <v>0</v>
      </c>
      <c r="E389">
        <v>0</v>
      </c>
      <c r="F389">
        <v>0</v>
      </c>
      <c r="G389">
        <v>0</v>
      </c>
      <c r="H389">
        <v>0</v>
      </c>
      <c r="I389">
        <v>0</v>
      </c>
      <c r="J389">
        <v>3</v>
      </c>
    </row>
    <row r="390" spans="1:10" x14ac:dyDescent="0.25">
      <c r="A390" s="9">
        <v>1643</v>
      </c>
      <c r="B390">
        <v>0</v>
      </c>
      <c r="C390">
        <v>-11</v>
      </c>
      <c r="D390">
        <v>0</v>
      </c>
      <c r="E390">
        <v>0</v>
      </c>
      <c r="F390">
        <v>0</v>
      </c>
      <c r="G390">
        <v>0</v>
      </c>
      <c r="H390">
        <v>0</v>
      </c>
      <c r="I390">
        <v>0</v>
      </c>
      <c r="J390">
        <v>4</v>
      </c>
    </row>
    <row r="391" spans="1:10" x14ac:dyDescent="0.25">
      <c r="A391" s="9">
        <v>1644</v>
      </c>
      <c r="B391">
        <v>1460</v>
      </c>
      <c r="C391">
        <v>14002</v>
      </c>
      <c r="D391">
        <v>1209</v>
      </c>
      <c r="E391">
        <v>1029</v>
      </c>
      <c r="F391">
        <v>2017</v>
      </c>
      <c r="G391">
        <v>1209</v>
      </c>
      <c r="H391">
        <v>-180</v>
      </c>
      <c r="I391">
        <v>988</v>
      </c>
      <c r="J391">
        <v>0</v>
      </c>
    </row>
    <row r="392" spans="1:10" x14ac:dyDescent="0.25">
      <c r="A392" s="9">
        <v>1644</v>
      </c>
      <c r="B392">
        <v>1460</v>
      </c>
      <c r="C392">
        <v>14002</v>
      </c>
      <c r="D392">
        <v>1209</v>
      </c>
      <c r="E392">
        <v>1029</v>
      </c>
      <c r="F392">
        <v>2017</v>
      </c>
      <c r="G392">
        <v>1209</v>
      </c>
      <c r="H392">
        <v>-180</v>
      </c>
      <c r="I392">
        <v>988</v>
      </c>
      <c r="J392">
        <v>3</v>
      </c>
    </row>
    <row r="393" spans="1:10" x14ac:dyDescent="0.25">
      <c r="A393" s="9">
        <v>1644</v>
      </c>
      <c r="B393">
        <v>1460</v>
      </c>
      <c r="C393">
        <v>14002</v>
      </c>
      <c r="D393">
        <v>1209</v>
      </c>
      <c r="E393">
        <v>1029</v>
      </c>
      <c r="F393">
        <v>2017</v>
      </c>
      <c r="G393">
        <v>1209</v>
      </c>
      <c r="H393">
        <v>-180</v>
      </c>
      <c r="I393">
        <v>988</v>
      </c>
      <c r="J393">
        <v>4</v>
      </c>
    </row>
    <row r="394" spans="1:10" x14ac:dyDescent="0.25">
      <c r="A394" s="9">
        <v>1645</v>
      </c>
      <c r="B394">
        <v>809187</v>
      </c>
      <c r="C394">
        <v>13865234</v>
      </c>
      <c r="D394">
        <v>-472345</v>
      </c>
      <c r="E394">
        <v>-780936</v>
      </c>
      <c r="F394">
        <v>53573</v>
      </c>
      <c r="G394">
        <v>-472345</v>
      </c>
      <c r="H394">
        <v>-308591</v>
      </c>
      <c r="I394">
        <v>834509</v>
      </c>
      <c r="J394">
        <v>0</v>
      </c>
    </row>
    <row r="395" spans="1:10" x14ac:dyDescent="0.25">
      <c r="A395" s="9">
        <v>1645</v>
      </c>
      <c r="B395">
        <v>809187</v>
      </c>
      <c r="C395">
        <v>13865234</v>
      </c>
      <c r="D395">
        <v>-472345</v>
      </c>
      <c r="E395">
        <v>-780936</v>
      </c>
      <c r="F395">
        <v>53573</v>
      </c>
      <c r="G395">
        <v>-472345</v>
      </c>
      <c r="H395">
        <v>-308591</v>
      </c>
      <c r="I395">
        <v>834509</v>
      </c>
      <c r="J395">
        <v>3</v>
      </c>
    </row>
    <row r="396" spans="1:10" x14ac:dyDescent="0.25">
      <c r="A396" s="9">
        <v>1645</v>
      </c>
      <c r="B396">
        <v>809187</v>
      </c>
      <c r="C396">
        <v>13865234</v>
      </c>
      <c r="D396">
        <v>-472345</v>
      </c>
      <c r="E396">
        <v>-780936</v>
      </c>
      <c r="F396">
        <v>53573</v>
      </c>
      <c r="G396">
        <v>-472345</v>
      </c>
      <c r="H396">
        <v>-308591</v>
      </c>
      <c r="I396">
        <v>834509</v>
      </c>
      <c r="J396">
        <v>4</v>
      </c>
    </row>
    <row r="397" spans="1:10" x14ac:dyDescent="0.25">
      <c r="A397" s="9">
        <v>1646</v>
      </c>
      <c r="B397">
        <v>255747</v>
      </c>
      <c r="C397">
        <v>4248200</v>
      </c>
      <c r="D397">
        <v>-128</v>
      </c>
      <c r="E397">
        <v>-17210</v>
      </c>
      <c r="F397">
        <v>144028</v>
      </c>
      <c r="G397">
        <v>-128</v>
      </c>
      <c r="H397">
        <v>-17082</v>
      </c>
      <c r="I397">
        <v>161238</v>
      </c>
      <c r="J397">
        <v>0</v>
      </c>
    </row>
    <row r="398" spans="1:10" x14ac:dyDescent="0.25">
      <c r="A398" s="9">
        <v>1646</v>
      </c>
      <c r="B398">
        <v>255747</v>
      </c>
      <c r="C398">
        <v>4248200</v>
      </c>
      <c r="D398">
        <v>-128</v>
      </c>
      <c r="E398">
        <v>-17210</v>
      </c>
      <c r="F398">
        <v>144028</v>
      </c>
      <c r="G398">
        <v>-128</v>
      </c>
      <c r="H398">
        <v>-17082</v>
      </c>
      <c r="I398">
        <v>161238</v>
      </c>
      <c r="J398">
        <v>3</v>
      </c>
    </row>
    <row r="399" spans="1:10" x14ac:dyDescent="0.25">
      <c r="A399" s="9">
        <v>1646</v>
      </c>
      <c r="B399">
        <v>255747</v>
      </c>
      <c r="C399">
        <v>4248200</v>
      </c>
      <c r="D399">
        <v>-128</v>
      </c>
      <c r="E399">
        <v>-17210</v>
      </c>
      <c r="F399">
        <v>144028</v>
      </c>
      <c r="G399">
        <v>-128</v>
      </c>
      <c r="H399">
        <v>-17082</v>
      </c>
      <c r="I399">
        <v>161238</v>
      </c>
      <c r="J399">
        <v>4</v>
      </c>
    </row>
    <row r="400" spans="1:10" x14ac:dyDescent="0.25">
      <c r="A400" s="9">
        <v>1648</v>
      </c>
      <c r="B400">
        <v>110334</v>
      </c>
      <c r="C400">
        <v>1551359</v>
      </c>
      <c r="D400">
        <v>-2672</v>
      </c>
      <c r="E400">
        <v>-3732</v>
      </c>
      <c r="F400">
        <v>97343</v>
      </c>
      <c r="G400">
        <v>-2672</v>
      </c>
      <c r="H400">
        <v>-1060</v>
      </c>
      <c r="I400">
        <v>101075</v>
      </c>
      <c r="J400">
        <v>0</v>
      </c>
    </row>
    <row r="401" spans="1:10" x14ac:dyDescent="0.25">
      <c r="A401" s="9">
        <v>1648</v>
      </c>
      <c r="B401">
        <v>110334</v>
      </c>
      <c r="C401">
        <v>1551359</v>
      </c>
      <c r="D401">
        <v>-2672</v>
      </c>
      <c r="E401">
        <v>-3732</v>
      </c>
      <c r="F401">
        <v>97343</v>
      </c>
      <c r="G401">
        <v>-2672</v>
      </c>
      <c r="H401">
        <v>-1060</v>
      </c>
      <c r="I401">
        <v>101075</v>
      </c>
      <c r="J401">
        <v>3</v>
      </c>
    </row>
    <row r="402" spans="1:10" x14ac:dyDescent="0.25">
      <c r="A402" s="9">
        <v>1648</v>
      </c>
      <c r="B402">
        <v>110334</v>
      </c>
      <c r="C402">
        <v>1551359</v>
      </c>
      <c r="D402">
        <v>-2672</v>
      </c>
      <c r="E402">
        <v>-3732</v>
      </c>
      <c r="F402">
        <v>97343</v>
      </c>
      <c r="G402">
        <v>-2672</v>
      </c>
      <c r="H402">
        <v>-1060</v>
      </c>
      <c r="I402">
        <v>101075</v>
      </c>
      <c r="J402">
        <v>4</v>
      </c>
    </row>
    <row r="403" spans="1:10" x14ac:dyDescent="0.25">
      <c r="A403" s="9">
        <v>1720</v>
      </c>
      <c r="B403">
        <v>2917341139</v>
      </c>
      <c r="C403">
        <v>12705780691</v>
      </c>
      <c r="D403">
        <v>126470826</v>
      </c>
      <c r="E403">
        <v>496573836</v>
      </c>
      <c r="F403">
        <v>1966581001</v>
      </c>
      <c r="G403">
        <v>126470826</v>
      </c>
      <c r="H403">
        <v>370103010</v>
      </c>
      <c r="I403">
        <v>1470007165</v>
      </c>
      <c r="J403">
        <v>0</v>
      </c>
    </row>
    <row r="404" spans="1:10" x14ac:dyDescent="0.25">
      <c r="A404" s="9">
        <v>1720</v>
      </c>
      <c r="B404">
        <v>2887332625</v>
      </c>
      <c r="C404">
        <v>12573470427</v>
      </c>
      <c r="D404">
        <v>122811805</v>
      </c>
      <c r="E404">
        <v>479869830</v>
      </c>
      <c r="F404">
        <v>1913269267</v>
      </c>
      <c r="G404">
        <v>122811805</v>
      </c>
      <c r="H404">
        <v>357058025</v>
      </c>
      <c r="I404">
        <v>1433399437</v>
      </c>
      <c r="J404">
        <v>2</v>
      </c>
    </row>
    <row r="405" spans="1:10" x14ac:dyDescent="0.25">
      <c r="A405" s="9">
        <v>1720</v>
      </c>
      <c r="B405">
        <v>30008514</v>
      </c>
      <c r="C405">
        <v>132310264</v>
      </c>
      <c r="D405">
        <v>3659021</v>
      </c>
      <c r="E405">
        <v>16704006</v>
      </c>
      <c r="F405">
        <v>53311734</v>
      </c>
      <c r="G405">
        <v>3659021</v>
      </c>
      <c r="H405">
        <v>13044985</v>
      </c>
      <c r="I405">
        <v>36607728</v>
      </c>
      <c r="J405">
        <v>3</v>
      </c>
    </row>
    <row r="406" spans="1:10" x14ac:dyDescent="0.25">
      <c r="A406" s="9">
        <v>1720</v>
      </c>
      <c r="B406">
        <v>831461</v>
      </c>
      <c r="C406">
        <v>4163285</v>
      </c>
      <c r="D406">
        <v>197386</v>
      </c>
      <c r="E406">
        <v>255839</v>
      </c>
      <c r="F406">
        <v>881915</v>
      </c>
      <c r="G406">
        <v>197386</v>
      </c>
      <c r="H406">
        <v>58453</v>
      </c>
      <c r="I406">
        <v>626076</v>
      </c>
      <c r="J406">
        <v>4</v>
      </c>
    </row>
    <row r="407" spans="1:10" x14ac:dyDescent="0.25">
      <c r="A407" s="9">
        <v>1730</v>
      </c>
      <c r="B407">
        <v>2674741653</v>
      </c>
      <c r="C407">
        <v>10970890920</v>
      </c>
      <c r="D407">
        <v>137160558</v>
      </c>
      <c r="E407">
        <v>503547473</v>
      </c>
      <c r="F407">
        <v>1745689148</v>
      </c>
      <c r="G407">
        <v>137160558</v>
      </c>
      <c r="H407">
        <v>366386915</v>
      </c>
      <c r="I407">
        <v>1242141675</v>
      </c>
      <c r="J407">
        <v>0</v>
      </c>
    </row>
    <row r="408" spans="1:10" x14ac:dyDescent="0.25">
      <c r="A408" s="9">
        <v>1730</v>
      </c>
      <c r="B408">
        <v>2645760356</v>
      </c>
      <c r="C408">
        <v>10843131413</v>
      </c>
      <c r="D408">
        <v>134136903</v>
      </c>
      <c r="E408">
        <v>487923499</v>
      </c>
      <c r="F408">
        <v>1695061772</v>
      </c>
      <c r="G408">
        <v>134136903</v>
      </c>
      <c r="H408">
        <v>353786596</v>
      </c>
      <c r="I408">
        <v>1207138273</v>
      </c>
      <c r="J408">
        <v>2</v>
      </c>
    </row>
    <row r="409" spans="1:10" x14ac:dyDescent="0.25">
      <c r="A409" s="9">
        <v>1730</v>
      </c>
      <c r="B409">
        <v>28981297</v>
      </c>
      <c r="C409">
        <v>127759507</v>
      </c>
      <c r="D409">
        <v>3023655</v>
      </c>
      <c r="E409">
        <v>15623974</v>
      </c>
      <c r="F409">
        <v>50627376</v>
      </c>
      <c r="G409">
        <v>3023655</v>
      </c>
      <c r="H409">
        <v>12600319</v>
      </c>
      <c r="I409">
        <v>35003402</v>
      </c>
      <c r="J409">
        <v>3</v>
      </c>
    </row>
    <row r="410" spans="1:10" x14ac:dyDescent="0.25">
      <c r="A410" s="9">
        <v>1730</v>
      </c>
      <c r="B410">
        <v>831096</v>
      </c>
      <c r="C410">
        <v>4154786</v>
      </c>
      <c r="D410">
        <v>197224</v>
      </c>
      <c r="E410">
        <v>255582</v>
      </c>
      <c r="F410">
        <v>881059</v>
      </c>
      <c r="G410">
        <v>197224</v>
      </c>
      <c r="H410">
        <v>58358</v>
      </c>
      <c r="I410">
        <v>625477</v>
      </c>
      <c r="J410">
        <v>4</v>
      </c>
    </row>
    <row r="411" spans="1:10" x14ac:dyDescent="0.25">
      <c r="A411" s="9">
        <v>1740</v>
      </c>
      <c r="B411">
        <v>2597711447</v>
      </c>
      <c r="C411">
        <v>10643663853</v>
      </c>
      <c r="D411">
        <v>128808662</v>
      </c>
      <c r="E411">
        <v>473749076</v>
      </c>
      <c r="F411">
        <v>1644090512</v>
      </c>
      <c r="G411">
        <v>128808662</v>
      </c>
      <c r="H411">
        <v>344940414</v>
      </c>
      <c r="I411">
        <v>1170341436</v>
      </c>
      <c r="J411">
        <v>0</v>
      </c>
    </row>
    <row r="412" spans="1:10" x14ac:dyDescent="0.25">
      <c r="A412" s="9">
        <v>1740</v>
      </c>
      <c r="B412">
        <v>2597711447</v>
      </c>
      <c r="C412">
        <v>10643663853</v>
      </c>
      <c r="D412">
        <v>128808662</v>
      </c>
      <c r="E412">
        <v>473749076</v>
      </c>
      <c r="F412">
        <v>1644090512</v>
      </c>
      <c r="G412">
        <v>128808662</v>
      </c>
      <c r="H412">
        <v>344940414</v>
      </c>
      <c r="I412">
        <v>1170341436</v>
      </c>
      <c r="J412">
        <v>2</v>
      </c>
    </row>
    <row r="413" spans="1:10" x14ac:dyDescent="0.25">
      <c r="A413" s="9">
        <v>1745</v>
      </c>
      <c r="B413">
        <v>2322424688</v>
      </c>
      <c r="C413">
        <v>8391455566</v>
      </c>
      <c r="D413">
        <v>69601786</v>
      </c>
      <c r="E413">
        <v>393621581</v>
      </c>
      <c r="F413">
        <v>1281927607</v>
      </c>
      <c r="G413">
        <v>69601786</v>
      </c>
      <c r="H413">
        <v>324019795</v>
      </c>
      <c r="I413">
        <v>888306026</v>
      </c>
      <c r="J413">
        <v>0</v>
      </c>
    </row>
    <row r="414" spans="1:10" x14ac:dyDescent="0.25">
      <c r="A414" s="9">
        <v>1745</v>
      </c>
      <c r="B414">
        <v>2322424688</v>
      </c>
      <c r="C414">
        <v>8391455566</v>
      </c>
      <c r="D414">
        <v>69601786</v>
      </c>
      <c r="E414">
        <v>393621581</v>
      </c>
      <c r="F414">
        <v>1281927607</v>
      </c>
      <c r="G414">
        <v>69601786</v>
      </c>
      <c r="H414">
        <v>324019795</v>
      </c>
      <c r="I414">
        <v>888306026</v>
      </c>
      <c r="J414">
        <v>2</v>
      </c>
    </row>
    <row r="415" spans="1:10" x14ac:dyDescent="0.25">
      <c r="A415" s="9">
        <v>1750</v>
      </c>
      <c r="B415">
        <v>183557286</v>
      </c>
      <c r="C415">
        <v>1872113370</v>
      </c>
      <c r="D415">
        <v>34590973</v>
      </c>
      <c r="E415">
        <v>50584104</v>
      </c>
      <c r="F415">
        <v>272358919</v>
      </c>
      <c r="G415">
        <v>34590973</v>
      </c>
      <c r="H415">
        <v>15993131</v>
      </c>
      <c r="I415">
        <v>221774815</v>
      </c>
      <c r="J415">
        <v>0</v>
      </c>
    </row>
    <row r="416" spans="1:10" x14ac:dyDescent="0.25">
      <c r="A416" s="9">
        <v>1750</v>
      </c>
      <c r="B416">
        <v>183557286</v>
      </c>
      <c r="C416">
        <v>1872113370</v>
      </c>
      <c r="D416">
        <v>34590973</v>
      </c>
      <c r="E416">
        <v>50584104</v>
      </c>
      <c r="F416">
        <v>272358919</v>
      </c>
      <c r="G416">
        <v>34590973</v>
      </c>
      <c r="H416">
        <v>15993131</v>
      </c>
      <c r="I416">
        <v>221774815</v>
      </c>
      <c r="J416">
        <v>2</v>
      </c>
    </row>
    <row r="417" spans="1:10" x14ac:dyDescent="0.25">
      <c r="A417" s="9">
        <v>1755</v>
      </c>
      <c r="B417">
        <v>91729473</v>
      </c>
      <c r="C417">
        <v>380094917</v>
      </c>
      <c r="D417">
        <v>24615903</v>
      </c>
      <c r="E417">
        <v>29543391</v>
      </c>
      <c r="F417">
        <v>89803986</v>
      </c>
      <c r="G417">
        <v>24615903</v>
      </c>
      <c r="H417">
        <v>4927488</v>
      </c>
      <c r="I417">
        <v>60260595</v>
      </c>
      <c r="J417">
        <v>0</v>
      </c>
    </row>
    <row r="418" spans="1:10" x14ac:dyDescent="0.25">
      <c r="A418" s="9">
        <v>1755</v>
      </c>
      <c r="B418">
        <v>91729473</v>
      </c>
      <c r="C418">
        <v>380094917</v>
      </c>
      <c r="D418">
        <v>24615903</v>
      </c>
      <c r="E418">
        <v>29543391</v>
      </c>
      <c r="F418">
        <v>89803986</v>
      </c>
      <c r="G418">
        <v>24615903</v>
      </c>
      <c r="H418">
        <v>4927488</v>
      </c>
      <c r="I418">
        <v>60260595</v>
      </c>
      <c r="J418">
        <v>2</v>
      </c>
    </row>
    <row r="419" spans="1:10" x14ac:dyDescent="0.25">
      <c r="A419" s="9">
        <v>1760</v>
      </c>
      <c r="B419">
        <v>2298909</v>
      </c>
      <c r="C419">
        <v>14765367</v>
      </c>
      <c r="D419">
        <v>809528</v>
      </c>
      <c r="E419">
        <v>1315384</v>
      </c>
      <c r="F419">
        <v>3811778</v>
      </c>
      <c r="G419">
        <v>809528</v>
      </c>
      <c r="H419">
        <v>505856</v>
      </c>
      <c r="I419">
        <v>2496394</v>
      </c>
      <c r="J419">
        <v>0</v>
      </c>
    </row>
    <row r="420" spans="1:10" x14ac:dyDescent="0.25">
      <c r="A420" s="9">
        <v>1760</v>
      </c>
      <c r="B420">
        <v>2298909</v>
      </c>
      <c r="C420">
        <v>14765367</v>
      </c>
      <c r="D420">
        <v>809528</v>
      </c>
      <c r="E420">
        <v>1315384</v>
      </c>
      <c r="F420">
        <v>3811778</v>
      </c>
      <c r="G420">
        <v>809528</v>
      </c>
      <c r="H420">
        <v>505856</v>
      </c>
      <c r="I420">
        <v>2496394</v>
      </c>
      <c r="J420">
        <v>3</v>
      </c>
    </row>
    <row r="421" spans="1:10" x14ac:dyDescent="0.25">
      <c r="A421" s="9">
        <v>1760</v>
      </c>
      <c r="B421">
        <v>326595</v>
      </c>
      <c r="C421">
        <v>1840543</v>
      </c>
      <c r="D421">
        <v>46804</v>
      </c>
      <c r="E421">
        <v>92486</v>
      </c>
      <c r="F421">
        <v>283890</v>
      </c>
      <c r="G421">
        <v>46804</v>
      </c>
      <c r="H421">
        <v>45682</v>
      </c>
      <c r="I421">
        <v>191404</v>
      </c>
      <c r="J421">
        <v>4</v>
      </c>
    </row>
    <row r="422" spans="1:10" x14ac:dyDescent="0.25">
      <c r="A422" s="9">
        <v>1761</v>
      </c>
      <c r="B422">
        <v>0</v>
      </c>
      <c r="C422">
        <v>0</v>
      </c>
      <c r="D422">
        <v>0</v>
      </c>
      <c r="E422">
        <v>0</v>
      </c>
      <c r="F422">
        <v>0</v>
      </c>
      <c r="G422">
        <v>0</v>
      </c>
      <c r="H422">
        <v>0</v>
      </c>
      <c r="I422">
        <v>0</v>
      </c>
      <c r="J422">
        <v>0</v>
      </c>
    </row>
    <row r="423" spans="1:10" x14ac:dyDescent="0.25">
      <c r="A423" s="9">
        <v>1761</v>
      </c>
      <c r="B423">
        <v>0</v>
      </c>
      <c r="C423">
        <v>0</v>
      </c>
      <c r="D423">
        <v>0</v>
      </c>
      <c r="E423">
        <v>0</v>
      </c>
      <c r="F423">
        <v>0</v>
      </c>
      <c r="G423">
        <v>0</v>
      </c>
      <c r="H423">
        <v>0</v>
      </c>
      <c r="I423">
        <v>0</v>
      </c>
      <c r="J423">
        <v>2</v>
      </c>
    </row>
    <row r="424" spans="1:10" x14ac:dyDescent="0.25">
      <c r="A424" s="9">
        <v>1761</v>
      </c>
      <c r="B424">
        <v>0</v>
      </c>
      <c r="C424">
        <v>0</v>
      </c>
      <c r="D424">
        <v>0</v>
      </c>
      <c r="E424">
        <v>0</v>
      </c>
      <c r="F424">
        <v>0</v>
      </c>
      <c r="G424">
        <v>0</v>
      </c>
      <c r="H424">
        <v>0</v>
      </c>
      <c r="I424">
        <v>0</v>
      </c>
      <c r="J424">
        <v>3</v>
      </c>
    </row>
    <row r="425" spans="1:10" x14ac:dyDescent="0.25">
      <c r="A425" s="9">
        <v>1761</v>
      </c>
      <c r="B425">
        <v>0</v>
      </c>
      <c r="C425">
        <v>0</v>
      </c>
      <c r="D425">
        <v>0</v>
      </c>
      <c r="E425">
        <v>0</v>
      </c>
      <c r="F425">
        <v>0</v>
      </c>
      <c r="G425">
        <v>0</v>
      </c>
      <c r="H425">
        <v>0</v>
      </c>
      <c r="I425">
        <v>0</v>
      </c>
      <c r="J425">
        <v>4</v>
      </c>
    </row>
    <row r="426" spans="1:10" x14ac:dyDescent="0.25">
      <c r="A426" s="9">
        <v>1762</v>
      </c>
      <c r="B426">
        <v>11175492</v>
      </c>
      <c r="C426">
        <v>48594088</v>
      </c>
      <c r="D426">
        <v>1363149</v>
      </c>
      <c r="E426">
        <v>3282749</v>
      </c>
      <c r="F426">
        <v>11055176</v>
      </c>
      <c r="G426">
        <v>1363149</v>
      </c>
      <c r="H426">
        <v>1919600</v>
      </c>
      <c r="I426">
        <v>7772427</v>
      </c>
      <c r="J426">
        <v>0</v>
      </c>
    </row>
    <row r="427" spans="1:10" x14ac:dyDescent="0.25">
      <c r="A427" s="9">
        <v>1762</v>
      </c>
      <c r="B427">
        <v>9275658</v>
      </c>
      <c r="C427">
        <v>40333094</v>
      </c>
      <c r="D427">
        <v>1131414</v>
      </c>
      <c r="E427">
        <v>2724682</v>
      </c>
      <c r="F427">
        <v>9175795</v>
      </c>
      <c r="G427">
        <v>1131414</v>
      </c>
      <c r="H427">
        <v>1593268</v>
      </c>
      <c r="I427">
        <v>6451113</v>
      </c>
      <c r="J427">
        <v>2</v>
      </c>
    </row>
    <row r="428" spans="1:10" x14ac:dyDescent="0.25">
      <c r="A428" s="9">
        <v>1762</v>
      </c>
      <c r="B428">
        <v>1899834</v>
      </c>
      <c r="C428">
        <v>8260994</v>
      </c>
      <c r="D428">
        <v>231735</v>
      </c>
      <c r="E428">
        <v>558067</v>
      </c>
      <c r="F428">
        <v>1879381</v>
      </c>
      <c r="G428">
        <v>231735</v>
      </c>
      <c r="H428">
        <v>326332</v>
      </c>
      <c r="I428">
        <v>1321314</v>
      </c>
      <c r="J428">
        <v>3</v>
      </c>
    </row>
    <row r="429" spans="1:10" x14ac:dyDescent="0.25">
      <c r="A429" s="9">
        <v>1762</v>
      </c>
      <c r="B429">
        <v>15003</v>
      </c>
      <c r="C429">
        <v>73946</v>
      </c>
      <c r="D429">
        <v>812</v>
      </c>
      <c r="E429">
        <v>1411</v>
      </c>
      <c r="F429">
        <v>6147</v>
      </c>
      <c r="G429">
        <v>812</v>
      </c>
      <c r="H429">
        <v>599</v>
      </c>
      <c r="I429">
        <v>4736</v>
      </c>
      <c r="J429">
        <v>4</v>
      </c>
    </row>
    <row r="430" spans="1:10" x14ac:dyDescent="0.25">
      <c r="A430" s="9">
        <v>1763</v>
      </c>
      <c r="B430">
        <v>979300</v>
      </c>
      <c r="C430">
        <v>4301272</v>
      </c>
      <c r="D430">
        <v>438618</v>
      </c>
      <c r="E430">
        <v>438587</v>
      </c>
      <c r="F430">
        <v>1264465</v>
      </c>
      <c r="G430">
        <v>438618</v>
      </c>
      <c r="H430">
        <v>-31</v>
      </c>
      <c r="I430">
        <v>825878</v>
      </c>
      <c r="J430">
        <v>0</v>
      </c>
    </row>
    <row r="431" spans="1:10" x14ac:dyDescent="0.25">
      <c r="A431" s="9">
        <v>1763</v>
      </c>
      <c r="B431">
        <v>812819</v>
      </c>
      <c r="C431">
        <v>3570056</v>
      </c>
      <c r="D431">
        <v>364053</v>
      </c>
      <c r="E431">
        <v>364027</v>
      </c>
      <c r="F431">
        <v>1049506</v>
      </c>
      <c r="G431">
        <v>364053</v>
      </c>
      <c r="H431">
        <v>-26</v>
      </c>
      <c r="I431">
        <v>685479</v>
      </c>
      <c r="J431">
        <v>2</v>
      </c>
    </row>
    <row r="432" spans="1:10" x14ac:dyDescent="0.25">
      <c r="A432" s="9">
        <v>1763</v>
      </c>
      <c r="B432">
        <v>166481</v>
      </c>
      <c r="C432">
        <v>731216</v>
      </c>
      <c r="D432">
        <v>74565</v>
      </c>
      <c r="E432">
        <v>74560</v>
      </c>
      <c r="F432">
        <v>214959</v>
      </c>
      <c r="G432">
        <v>74565</v>
      </c>
      <c r="H432">
        <v>-5</v>
      </c>
      <c r="I432">
        <v>140399</v>
      </c>
      <c r="J432">
        <v>3</v>
      </c>
    </row>
    <row r="433" spans="1:10" x14ac:dyDescent="0.25">
      <c r="A433" s="9">
        <v>1763</v>
      </c>
      <c r="B433">
        <v>0</v>
      </c>
      <c r="C433">
        <v>0</v>
      </c>
      <c r="D433">
        <v>0</v>
      </c>
      <c r="E433">
        <v>0</v>
      </c>
      <c r="F433">
        <v>0</v>
      </c>
      <c r="G433">
        <v>0</v>
      </c>
      <c r="H433">
        <v>0</v>
      </c>
      <c r="I433">
        <v>0</v>
      </c>
      <c r="J433">
        <v>4</v>
      </c>
    </row>
    <row r="434" spans="1:10" x14ac:dyDescent="0.25">
      <c r="A434" s="9">
        <v>1764</v>
      </c>
      <c r="B434">
        <v>13079786</v>
      </c>
      <c r="C434">
        <v>66243763</v>
      </c>
      <c r="D434">
        <v>6700</v>
      </c>
      <c r="E434">
        <v>5265904</v>
      </c>
      <c r="F434">
        <v>15729882</v>
      </c>
      <c r="G434">
        <v>6700</v>
      </c>
      <c r="H434">
        <v>5259204</v>
      </c>
      <c r="I434">
        <v>10463978</v>
      </c>
      <c r="J434">
        <v>0</v>
      </c>
    </row>
    <row r="435" spans="1:10" x14ac:dyDescent="0.25">
      <c r="A435" s="9">
        <v>1764</v>
      </c>
      <c r="B435">
        <v>10856222</v>
      </c>
      <c r="C435">
        <v>54982323</v>
      </c>
      <c r="D435">
        <v>5561</v>
      </c>
      <c r="E435">
        <v>4370700</v>
      </c>
      <c r="F435">
        <v>13055802</v>
      </c>
      <c r="G435">
        <v>5561</v>
      </c>
      <c r="H435">
        <v>4365139</v>
      </c>
      <c r="I435">
        <v>8685102</v>
      </c>
      <c r="J435">
        <v>2</v>
      </c>
    </row>
    <row r="436" spans="1:10" x14ac:dyDescent="0.25">
      <c r="A436" s="9">
        <v>1764</v>
      </c>
      <c r="B436">
        <v>2223564</v>
      </c>
      <c r="C436">
        <v>11261440</v>
      </c>
      <c r="D436">
        <v>1139</v>
      </c>
      <c r="E436">
        <v>895204</v>
      </c>
      <c r="F436">
        <v>2674080</v>
      </c>
      <c r="G436">
        <v>1139</v>
      </c>
      <c r="H436">
        <v>894065</v>
      </c>
      <c r="I436">
        <v>1778876</v>
      </c>
      <c r="J436">
        <v>3</v>
      </c>
    </row>
    <row r="437" spans="1:10" x14ac:dyDescent="0.25">
      <c r="A437" s="9">
        <v>1764</v>
      </c>
      <c r="B437">
        <v>0</v>
      </c>
      <c r="C437">
        <v>0</v>
      </c>
      <c r="D437">
        <v>0</v>
      </c>
      <c r="E437">
        <v>0</v>
      </c>
      <c r="F437">
        <v>0</v>
      </c>
      <c r="G437">
        <v>0</v>
      </c>
      <c r="H437">
        <v>0</v>
      </c>
      <c r="I437">
        <v>0</v>
      </c>
      <c r="J437">
        <v>4</v>
      </c>
    </row>
    <row r="438" spans="1:10" x14ac:dyDescent="0.25">
      <c r="A438" s="9">
        <v>1765</v>
      </c>
      <c r="B438">
        <v>6090279</v>
      </c>
      <c r="C438">
        <v>26603745</v>
      </c>
      <c r="D438">
        <v>1039342</v>
      </c>
      <c r="E438">
        <v>1609641</v>
      </c>
      <c r="F438">
        <v>10394039</v>
      </c>
      <c r="G438">
        <v>1039342</v>
      </c>
      <c r="H438">
        <v>570299</v>
      </c>
      <c r="I438">
        <v>8784398</v>
      </c>
      <c r="J438">
        <v>0</v>
      </c>
    </row>
    <row r="439" spans="1:10" x14ac:dyDescent="0.25">
      <c r="A439" s="9">
        <v>1765</v>
      </c>
      <c r="B439">
        <v>4263196</v>
      </c>
      <c r="C439">
        <v>18622620</v>
      </c>
      <c r="D439">
        <v>728207</v>
      </c>
      <c r="E439">
        <v>1126748</v>
      </c>
      <c r="F439">
        <v>7275827</v>
      </c>
      <c r="G439">
        <v>728207</v>
      </c>
      <c r="H439">
        <v>398541</v>
      </c>
      <c r="I439">
        <v>6149079</v>
      </c>
      <c r="J439">
        <v>2</v>
      </c>
    </row>
    <row r="440" spans="1:10" x14ac:dyDescent="0.25">
      <c r="A440" s="9">
        <v>1765</v>
      </c>
      <c r="B440">
        <v>1827083</v>
      </c>
      <c r="C440">
        <v>7981125</v>
      </c>
      <c r="D440">
        <v>311135</v>
      </c>
      <c r="E440">
        <v>482893</v>
      </c>
      <c r="F440">
        <v>3118212</v>
      </c>
      <c r="G440">
        <v>311135</v>
      </c>
      <c r="H440">
        <v>171758</v>
      </c>
      <c r="I440">
        <v>2635319</v>
      </c>
      <c r="J440">
        <v>3</v>
      </c>
    </row>
    <row r="441" spans="1:10" x14ac:dyDescent="0.25">
      <c r="A441" s="9">
        <v>1765</v>
      </c>
      <c r="B441">
        <v>0</v>
      </c>
      <c r="C441">
        <v>0</v>
      </c>
      <c r="D441">
        <v>0</v>
      </c>
      <c r="E441">
        <v>0</v>
      </c>
      <c r="F441">
        <v>0</v>
      </c>
      <c r="G441">
        <v>0</v>
      </c>
      <c r="H441">
        <v>0</v>
      </c>
      <c r="I441">
        <v>0</v>
      </c>
      <c r="J441">
        <v>4</v>
      </c>
    </row>
    <row r="442" spans="1:10" x14ac:dyDescent="0.25">
      <c r="A442" s="9">
        <v>1766</v>
      </c>
      <c r="B442">
        <v>1375742</v>
      </c>
      <c r="C442">
        <v>9056216</v>
      </c>
      <c r="D442">
        <v>1042498</v>
      </c>
      <c r="E442">
        <v>1042498</v>
      </c>
      <c r="F442">
        <v>2157587</v>
      </c>
      <c r="G442">
        <v>1042498</v>
      </c>
      <c r="H442">
        <v>0</v>
      </c>
      <c r="I442">
        <v>1115089</v>
      </c>
      <c r="J442">
        <v>0</v>
      </c>
    </row>
    <row r="443" spans="1:10" x14ac:dyDescent="0.25">
      <c r="A443" s="9">
        <v>1766</v>
      </c>
      <c r="B443">
        <v>1141866</v>
      </c>
      <c r="C443">
        <v>7516659</v>
      </c>
      <c r="D443">
        <v>865273</v>
      </c>
      <c r="E443">
        <v>865273</v>
      </c>
      <c r="F443">
        <v>1790797</v>
      </c>
      <c r="G443">
        <v>865273</v>
      </c>
      <c r="H443">
        <v>0</v>
      </c>
      <c r="I443">
        <v>925524</v>
      </c>
      <c r="J443">
        <v>2</v>
      </c>
    </row>
    <row r="444" spans="1:10" x14ac:dyDescent="0.25">
      <c r="A444" s="9">
        <v>1766</v>
      </c>
      <c r="B444">
        <v>233876</v>
      </c>
      <c r="C444">
        <v>1539557</v>
      </c>
      <c r="D444">
        <v>177225</v>
      </c>
      <c r="E444">
        <v>177225</v>
      </c>
      <c r="F444">
        <v>366790</v>
      </c>
      <c r="G444">
        <v>177225</v>
      </c>
      <c r="H444">
        <v>0</v>
      </c>
      <c r="I444">
        <v>189565</v>
      </c>
      <c r="J444">
        <v>3</v>
      </c>
    </row>
    <row r="445" spans="1:10" x14ac:dyDescent="0.25">
      <c r="A445" s="9">
        <v>1766</v>
      </c>
      <c r="B445">
        <v>0</v>
      </c>
      <c r="C445">
        <v>0</v>
      </c>
      <c r="D445">
        <v>0</v>
      </c>
      <c r="E445">
        <v>0</v>
      </c>
      <c r="F445">
        <v>0</v>
      </c>
      <c r="G445">
        <v>0</v>
      </c>
      <c r="H445">
        <v>0</v>
      </c>
      <c r="I445">
        <v>0</v>
      </c>
      <c r="J445">
        <v>4</v>
      </c>
    </row>
    <row r="446" spans="1:10" x14ac:dyDescent="0.25">
      <c r="A446" s="9">
        <v>1767</v>
      </c>
      <c r="B446">
        <v>659233</v>
      </c>
      <c r="C446">
        <v>3731136</v>
      </c>
      <c r="D446">
        <v>402277</v>
      </c>
      <c r="E446">
        <v>401828</v>
      </c>
      <c r="F446">
        <v>1075828</v>
      </c>
      <c r="G446">
        <v>402277</v>
      </c>
      <c r="H446">
        <v>-449</v>
      </c>
      <c r="I446">
        <v>674000</v>
      </c>
      <c r="J446">
        <v>0</v>
      </c>
    </row>
    <row r="447" spans="1:10" x14ac:dyDescent="0.25">
      <c r="A447" s="9">
        <v>1767</v>
      </c>
      <c r="B447">
        <v>547163</v>
      </c>
      <c r="C447">
        <v>3096843</v>
      </c>
      <c r="D447">
        <v>333890</v>
      </c>
      <c r="E447">
        <v>333517</v>
      </c>
      <c r="F447">
        <v>892937</v>
      </c>
      <c r="G447">
        <v>333890</v>
      </c>
      <c r="H447">
        <v>-373</v>
      </c>
      <c r="I447">
        <v>559420</v>
      </c>
      <c r="J447">
        <v>2</v>
      </c>
    </row>
    <row r="448" spans="1:10" x14ac:dyDescent="0.25">
      <c r="A448" s="9">
        <v>1767</v>
      </c>
      <c r="B448">
        <v>112070</v>
      </c>
      <c r="C448">
        <v>634293</v>
      </c>
      <c r="D448">
        <v>68387</v>
      </c>
      <c r="E448">
        <v>68311</v>
      </c>
      <c r="F448">
        <v>182891</v>
      </c>
      <c r="G448">
        <v>68387</v>
      </c>
      <c r="H448">
        <v>-76</v>
      </c>
      <c r="I448">
        <v>114580</v>
      </c>
      <c r="J448">
        <v>3</v>
      </c>
    </row>
    <row r="449" spans="1:10" x14ac:dyDescent="0.25">
      <c r="A449" s="9">
        <v>1767</v>
      </c>
      <c r="B449">
        <v>0</v>
      </c>
      <c r="C449">
        <v>0</v>
      </c>
      <c r="D449">
        <v>0</v>
      </c>
      <c r="E449">
        <v>0</v>
      </c>
      <c r="F449">
        <v>0</v>
      </c>
      <c r="G449">
        <v>0</v>
      </c>
      <c r="H449">
        <v>0</v>
      </c>
      <c r="I449">
        <v>0</v>
      </c>
      <c r="J449">
        <v>4</v>
      </c>
    </row>
    <row r="450" spans="1:10" x14ac:dyDescent="0.25">
      <c r="A450" s="9">
        <v>1768</v>
      </c>
      <c r="B450">
        <v>35439</v>
      </c>
      <c r="C450">
        <v>203826</v>
      </c>
      <c r="D450">
        <v>19940</v>
      </c>
      <c r="E450">
        <v>21371</v>
      </c>
      <c r="F450">
        <v>54929</v>
      </c>
      <c r="G450">
        <v>19940</v>
      </c>
      <c r="H450">
        <v>1431</v>
      </c>
      <c r="I450">
        <v>33558</v>
      </c>
      <c r="J450">
        <v>0</v>
      </c>
    </row>
    <row r="451" spans="1:10" x14ac:dyDescent="0.25">
      <c r="A451" s="9">
        <v>1768</v>
      </c>
      <c r="B451">
        <v>29414</v>
      </c>
      <c r="C451">
        <v>169176</v>
      </c>
      <c r="D451">
        <v>16550</v>
      </c>
      <c r="E451">
        <v>17738</v>
      </c>
      <c r="F451">
        <v>45591</v>
      </c>
      <c r="G451">
        <v>16550</v>
      </c>
      <c r="H451">
        <v>1188</v>
      </c>
      <c r="I451">
        <v>27853</v>
      </c>
      <c r="J451">
        <v>2</v>
      </c>
    </row>
    <row r="452" spans="1:10" x14ac:dyDescent="0.25">
      <c r="A452" s="9">
        <v>1768</v>
      </c>
      <c r="B452">
        <v>6025</v>
      </c>
      <c r="C452">
        <v>34650</v>
      </c>
      <c r="D452">
        <v>3390</v>
      </c>
      <c r="E452">
        <v>3633</v>
      </c>
      <c r="F452">
        <v>9338</v>
      </c>
      <c r="G452">
        <v>3390</v>
      </c>
      <c r="H452">
        <v>243</v>
      </c>
      <c r="I452">
        <v>5705</v>
      </c>
      <c r="J452">
        <v>3</v>
      </c>
    </row>
    <row r="453" spans="1:10" x14ac:dyDescent="0.25">
      <c r="A453" s="9">
        <v>1768</v>
      </c>
      <c r="B453">
        <v>0</v>
      </c>
      <c r="C453">
        <v>0</v>
      </c>
      <c r="D453">
        <v>0</v>
      </c>
      <c r="E453">
        <v>0</v>
      </c>
      <c r="F453">
        <v>0</v>
      </c>
      <c r="G453">
        <v>0</v>
      </c>
      <c r="H453">
        <v>0</v>
      </c>
      <c r="I453">
        <v>0</v>
      </c>
      <c r="J453">
        <v>4</v>
      </c>
    </row>
    <row r="454" spans="1:10" x14ac:dyDescent="0.25">
      <c r="A454" s="9">
        <v>1769</v>
      </c>
      <c r="B454">
        <v>104748</v>
      </c>
      <c r="C454">
        <v>488955</v>
      </c>
      <c r="D454">
        <v>29613</v>
      </c>
      <c r="E454">
        <v>29613</v>
      </c>
      <c r="F454">
        <v>124395</v>
      </c>
      <c r="G454">
        <v>29613</v>
      </c>
      <c r="H454">
        <v>0</v>
      </c>
      <c r="I454">
        <v>94782</v>
      </c>
      <c r="J454">
        <v>0</v>
      </c>
    </row>
    <row r="455" spans="1:10" x14ac:dyDescent="0.25">
      <c r="A455" s="9">
        <v>1769</v>
      </c>
      <c r="B455">
        <v>86941</v>
      </c>
      <c r="C455">
        <v>405833</v>
      </c>
      <c r="D455">
        <v>24579</v>
      </c>
      <c r="E455">
        <v>24579</v>
      </c>
      <c r="F455">
        <v>103248</v>
      </c>
      <c r="G455">
        <v>24579</v>
      </c>
      <c r="H455">
        <v>0</v>
      </c>
      <c r="I455">
        <v>78669</v>
      </c>
      <c r="J455">
        <v>2</v>
      </c>
    </row>
    <row r="456" spans="1:10" x14ac:dyDescent="0.25">
      <c r="A456" s="9">
        <v>1769</v>
      </c>
      <c r="B456">
        <v>17807</v>
      </c>
      <c r="C456">
        <v>83122</v>
      </c>
      <c r="D456">
        <v>5034</v>
      </c>
      <c r="E456">
        <v>5034</v>
      </c>
      <c r="F456">
        <v>21147</v>
      </c>
      <c r="G456">
        <v>5034</v>
      </c>
      <c r="H456">
        <v>0</v>
      </c>
      <c r="I456">
        <v>16113</v>
      </c>
      <c r="J456">
        <v>3</v>
      </c>
    </row>
    <row r="457" spans="1:10" x14ac:dyDescent="0.25">
      <c r="A457" s="9">
        <v>1769</v>
      </c>
      <c r="B457">
        <v>0</v>
      </c>
      <c r="C457">
        <v>0</v>
      </c>
      <c r="D457">
        <v>0</v>
      </c>
      <c r="E457">
        <v>0</v>
      </c>
      <c r="F457">
        <v>0</v>
      </c>
      <c r="G457">
        <v>0</v>
      </c>
      <c r="H457">
        <v>0</v>
      </c>
      <c r="I457">
        <v>0</v>
      </c>
      <c r="J457">
        <v>4</v>
      </c>
    </row>
    <row r="458" spans="1:10" x14ac:dyDescent="0.25">
      <c r="A458" s="9">
        <v>1770</v>
      </c>
      <c r="B458">
        <v>12827076</v>
      </c>
      <c r="C458">
        <v>60902600</v>
      </c>
      <c r="D458">
        <v>1091997</v>
      </c>
      <c r="E458">
        <v>3698093</v>
      </c>
      <c r="F458">
        <v>11799806</v>
      </c>
      <c r="G458">
        <v>1091997</v>
      </c>
      <c r="H458">
        <v>2606096</v>
      </c>
      <c r="I458">
        <v>8101713</v>
      </c>
      <c r="J458">
        <v>0</v>
      </c>
    </row>
    <row r="459" spans="1:10" x14ac:dyDescent="0.25">
      <c r="A459" s="9">
        <v>1770</v>
      </c>
      <c r="B459">
        <v>5130830</v>
      </c>
      <c r="C459">
        <v>24361039</v>
      </c>
      <c r="D459">
        <v>453667</v>
      </c>
      <c r="E459">
        <v>1479237</v>
      </c>
      <c r="F459">
        <v>4719923</v>
      </c>
      <c r="G459">
        <v>453667</v>
      </c>
      <c r="H459">
        <v>1025570</v>
      </c>
      <c r="I459">
        <v>3240686</v>
      </c>
      <c r="J459">
        <v>2</v>
      </c>
    </row>
    <row r="460" spans="1:10" x14ac:dyDescent="0.25">
      <c r="A460" s="9">
        <v>1770</v>
      </c>
      <c r="B460">
        <v>7696246</v>
      </c>
      <c r="C460">
        <v>36541561</v>
      </c>
      <c r="D460">
        <v>638330</v>
      </c>
      <c r="E460">
        <v>2218856</v>
      </c>
      <c r="F460">
        <v>7079883</v>
      </c>
      <c r="G460">
        <v>638330</v>
      </c>
      <c r="H460">
        <v>1580526</v>
      </c>
      <c r="I460">
        <v>4861027</v>
      </c>
      <c r="J460">
        <v>3</v>
      </c>
    </row>
    <row r="461" spans="1:10" x14ac:dyDescent="0.25">
      <c r="A461" s="9">
        <v>1770</v>
      </c>
      <c r="B461">
        <v>265659</v>
      </c>
      <c r="C461">
        <v>1356074</v>
      </c>
      <c r="D461">
        <v>91727</v>
      </c>
      <c r="E461">
        <v>103142</v>
      </c>
      <c r="F461">
        <v>256376</v>
      </c>
      <c r="G461">
        <v>91727</v>
      </c>
      <c r="H461">
        <v>11415</v>
      </c>
      <c r="I461">
        <v>153234</v>
      </c>
      <c r="J461">
        <v>4</v>
      </c>
    </row>
    <row r="462" spans="1:10" x14ac:dyDescent="0.25">
      <c r="A462" s="9">
        <v>1785</v>
      </c>
      <c r="B462">
        <v>6400938</v>
      </c>
      <c r="C462">
        <v>26270350</v>
      </c>
      <c r="D462">
        <v>77518</v>
      </c>
      <c r="E462">
        <v>8547835</v>
      </c>
      <c r="F462">
        <v>21792082</v>
      </c>
      <c r="G462">
        <v>77518</v>
      </c>
      <c r="H462">
        <v>8470317</v>
      </c>
      <c r="I462">
        <v>13244247</v>
      </c>
      <c r="J462">
        <v>0</v>
      </c>
    </row>
    <row r="463" spans="1:10" x14ac:dyDescent="0.25">
      <c r="A463" s="9">
        <v>1785</v>
      </c>
      <c r="B463">
        <v>6400938</v>
      </c>
      <c r="C463">
        <v>26270350</v>
      </c>
      <c r="D463">
        <v>77518</v>
      </c>
      <c r="E463">
        <v>8547835</v>
      </c>
      <c r="F463">
        <v>21792082</v>
      </c>
      <c r="G463">
        <v>77518</v>
      </c>
      <c r="H463">
        <v>8470317</v>
      </c>
      <c r="I463">
        <v>13244247</v>
      </c>
      <c r="J463">
        <v>3</v>
      </c>
    </row>
    <row r="464" spans="1:10" x14ac:dyDescent="0.25">
      <c r="A464" s="9">
        <v>1785</v>
      </c>
      <c r="B464">
        <v>0</v>
      </c>
      <c r="C464">
        <v>0</v>
      </c>
      <c r="D464">
        <v>0</v>
      </c>
      <c r="E464">
        <v>0</v>
      </c>
      <c r="F464">
        <v>0</v>
      </c>
      <c r="G464">
        <v>0</v>
      </c>
      <c r="H464">
        <v>0</v>
      </c>
      <c r="I464">
        <v>0</v>
      </c>
      <c r="J464">
        <v>4</v>
      </c>
    </row>
    <row r="465" spans="1:10" x14ac:dyDescent="0.25">
      <c r="A465" s="9">
        <v>1788</v>
      </c>
      <c r="B465">
        <v>5483511</v>
      </c>
      <c r="C465">
        <v>19592219</v>
      </c>
      <c r="D465">
        <v>777992</v>
      </c>
      <c r="E465">
        <v>1331015</v>
      </c>
      <c r="F465">
        <v>13207588</v>
      </c>
      <c r="G465">
        <v>777992</v>
      </c>
      <c r="H465">
        <v>553023</v>
      </c>
      <c r="I465">
        <v>11876573</v>
      </c>
      <c r="J465">
        <v>0</v>
      </c>
    </row>
    <row r="466" spans="1:10" x14ac:dyDescent="0.25">
      <c r="A466" s="9">
        <v>1788</v>
      </c>
      <c r="B466">
        <v>2193405</v>
      </c>
      <c r="C466">
        <v>7836889</v>
      </c>
      <c r="D466">
        <v>311243</v>
      </c>
      <c r="E466">
        <v>532405</v>
      </c>
      <c r="F466">
        <v>5283035</v>
      </c>
      <c r="G466">
        <v>311243</v>
      </c>
      <c r="H466">
        <v>221162</v>
      </c>
      <c r="I466">
        <v>4750630</v>
      </c>
      <c r="J466">
        <v>2</v>
      </c>
    </row>
    <row r="467" spans="1:10" x14ac:dyDescent="0.25">
      <c r="A467" s="9">
        <v>1788</v>
      </c>
      <c r="B467">
        <v>3290106</v>
      </c>
      <c r="C467">
        <v>11755330</v>
      </c>
      <c r="D467">
        <v>466749</v>
      </c>
      <c r="E467">
        <v>798610</v>
      </c>
      <c r="F467">
        <v>7924553</v>
      </c>
      <c r="G467">
        <v>466749</v>
      </c>
      <c r="H467">
        <v>331861</v>
      </c>
      <c r="I467">
        <v>7125943</v>
      </c>
      <c r="J467">
        <v>3</v>
      </c>
    </row>
    <row r="468" spans="1:10" x14ac:dyDescent="0.25">
      <c r="A468" s="9">
        <v>1788</v>
      </c>
      <c r="B468">
        <v>35762</v>
      </c>
      <c r="C468">
        <v>176478</v>
      </c>
      <c r="D468">
        <v>16254</v>
      </c>
      <c r="E468">
        <v>16692</v>
      </c>
      <c r="F468">
        <v>180566</v>
      </c>
      <c r="G468">
        <v>16254</v>
      </c>
      <c r="H468">
        <v>438</v>
      </c>
      <c r="I468">
        <v>163874</v>
      </c>
      <c r="J468">
        <v>4</v>
      </c>
    </row>
    <row r="469" spans="1:10" x14ac:dyDescent="0.25">
      <c r="A469" s="9">
        <v>1791</v>
      </c>
      <c r="B469">
        <v>16519753</v>
      </c>
      <c r="C469">
        <v>46473530</v>
      </c>
      <c r="D469">
        <v>1252724</v>
      </c>
      <c r="E469">
        <v>2813879</v>
      </c>
      <c r="F469">
        <v>9131081</v>
      </c>
      <c r="G469">
        <v>1252724</v>
      </c>
      <c r="H469">
        <v>1561155</v>
      </c>
      <c r="I469">
        <v>6317202</v>
      </c>
      <c r="J469">
        <v>0</v>
      </c>
    </row>
    <row r="470" spans="1:10" x14ac:dyDescent="0.25">
      <c r="A470" s="9">
        <v>1791</v>
      </c>
      <c r="B470">
        <v>13711395</v>
      </c>
      <c r="C470">
        <v>38573028</v>
      </c>
      <c r="D470">
        <v>1093804</v>
      </c>
      <c r="E470">
        <v>2335517</v>
      </c>
      <c r="F470">
        <v>7578799</v>
      </c>
      <c r="G470">
        <v>1093804</v>
      </c>
      <c r="H470">
        <v>1241713</v>
      </c>
      <c r="I470">
        <v>5243282</v>
      </c>
      <c r="J470">
        <v>2</v>
      </c>
    </row>
    <row r="471" spans="1:10" x14ac:dyDescent="0.25">
      <c r="A471" s="9">
        <v>1791</v>
      </c>
      <c r="B471">
        <v>2808358</v>
      </c>
      <c r="C471">
        <v>7900502</v>
      </c>
      <c r="D471">
        <v>158920</v>
      </c>
      <c r="E471">
        <v>478362</v>
      </c>
      <c r="F471">
        <v>1552282</v>
      </c>
      <c r="G471">
        <v>158920</v>
      </c>
      <c r="H471">
        <v>319442</v>
      </c>
      <c r="I471">
        <v>1073920</v>
      </c>
      <c r="J471">
        <v>3</v>
      </c>
    </row>
    <row r="472" spans="1:10" x14ac:dyDescent="0.25">
      <c r="A472" s="9">
        <v>1791</v>
      </c>
      <c r="B472">
        <v>188077</v>
      </c>
      <c r="C472">
        <v>707745</v>
      </c>
      <c r="D472">
        <v>41627</v>
      </c>
      <c r="E472">
        <v>41851</v>
      </c>
      <c r="F472">
        <v>154080</v>
      </c>
      <c r="G472">
        <v>41627</v>
      </c>
      <c r="H472">
        <v>224</v>
      </c>
      <c r="I472">
        <v>112229</v>
      </c>
      <c r="J472">
        <v>4</v>
      </c>
    </row>
    <row r="473" spans="1:10" x14ac:dyDescent="0.25">
      <c r="A473" s="9">
        <v>1792</v>
      </c>
      <c r="B473">
        <v>17386315</v>
      </c>
      <c r="C473">
        <v>41697578</v>
      </c>
      <c r="D473">
        <v>-2439218</v>
      </c>
      <c r="E473">
        <v>0</v>
      </c>
      <c r="F473">
        <v>5577430</v>
      </c>
      <c r="G473">
        <v>-2439218</v>
      </c>
      <c r="H473">
        <v>2439218</v>
      </c>
      <c r="I473">
        <v>5577430</v>
      </c>
      <c r="J473">
        <v>0</v>
      </c>
    </row>
    <row r="474" spans="1:10" x14ac:dyDescent="0.25">
      <c r="A474" s="9">
        <v>1792</v>
      </c>
      <c r="B474">
        <v>16640407</v>
      </c>
      <c r="C474">
        <v>40007523</v>
      </c>
      <c r="D474">
        <v>-2317257</v>
      </c>
      <c r="E474">
        <v>0</v>
      </c>
      <c r="F474">
        <v>5329803</v>
      </c>
      <c r="G474">
        <v>-2317257</v>
      </c>
      <c r="H474">
        <v>2317257</v>
      </c>
      <c r="I474">
        <v>5329803</v>
      </c>
      <c r="J474">
        <v>2</v>
      </c>
    </row>
    <row r="475" spans="1:10" x14ac:dyDescent="0.25">
      <c r="A475" s="9">
        <v>1792</v>
      </c>
      <c r="B475">
        <v>745908</v>
      </c>
      <c r="C475">
        <v>1690055</v>
      </c>
      <c r="D475">
        <v>-121961</v>
      </c>
      <c r="E475">
        <v>0</v>
      </c>
      <c r="F475">
        <v>247627</v>
      </c>
      <c r="G475">
        <v>-121961</v>
      </c>
      <c r="H475">
        <v>121961</v>
      </c>
      <c r="I475">
        <v>247627</v>
      </c>
      <c r="J475">
        <v>3</v>
      </c>
    </row>
    <row r="476" spans="1:10" x14ac:dyDescent="0.25">
      <c r="A476" s="9">
        <v>1792</v>
      </c>
      <c r="B476">
        <v>0</v>
      </c>
      <c r="C476">
        <v>0</v>
      </c>
      <c r="D476">
        <v>0</v>
      </c>
      <c r="E476">
        <v>0</v>
      </c>
      <c r="F476">
        <v>0</v>
      </c>
      <c r="G476">
        <v>0</v>
      </c>
      <c r="H476">
        <v>0</v>
      </c>
      <c r="I476">
        <v>0</v>
      </c>
      <c r="J476">
        <v>4</v>
      </c>
    </row>
    <row r="477" spans="1:10" x14ac:dyDescent="0.25">
      <c r="A477" s="9">
        <v>1796</v>
      </c>
      <c r="B477">
        <v>0</v>
      </c>
      <c r="C477">
        <v>0</v>
      </c>
      <c r="D477">
        <v>0</v>
      </c>
      <c r="E477">
        <v>0</v>
      </c>
      <c r="F477">
        <v>624889</v>
      </c>
      <c r="G477">
        <v>0</v>
      </c>
      <c r="H477">
        <v>0</v>
      </c>
      <c r="I477">
        <v>624889</v>
      </c>
      <c r="J477">
        <v>0</v>
      </c>
    </row>
    <row r="478" spans="1:10" x14ac:dyDescent="0.25">
      <c r="A478" s="9">
        <v>1796</v>
      </c>
      <c r="B478">
        <v>0</v>
      </c>
      <c r="C478">
        <v>0</v>
      </c>
      <c r="D478">
        <v>0</v>
      </c>
      <c r="E478">
        <v>0</v>
      </c>
      <c r="F478">
        <v>624889</v>
      </c>
      <c r="G478">
        <v>0</v>
      </c>
      <c r="H478">
        <v>0</v>
      </c>
      <c r="I478">
        <v>624889</v>
      </c>
      <c r="J478">
        <v>2</v>
      </c>
    </row>
    <row r="479" spans="1:10" x14ac:dyDescent="0.25">
      <c r="A479" s="9">
        <v>1801</v>
      </c>
      <c r="B479">
        <v>0</v>
      </c>
      <c r="C479">
        <v>0</v>
      </c>
      <c r="D479">
        <v>-2439218</v>
      </c>
      <c r="E479">
        <v>0</v>
      </c>
      <c r="F479">
        <v>4952541</v>
      </c>
      <c r="G479">
        <v>-2439218</v>
      </c>
      <c r="H479">
        <v>2439218</v>
      </c>
      <c r="I479">
        <v>4952541</v>
      </c>
      <c r="J479">
        <v>0</v>
      </c>
    </row>
    <row r="480" spans="1:10" x14ac:dyDescent="0.25">
      <c r="A480" s="9">
        <v>1801</v>
      </c>
      <c r="B480">
        <v>0</v>
      </c>
      <c r="C480">
        <v>0</v>
      </c>
      <c r="D480">
        <v>-2317257</v>
      </c>
      <c r="E480">
        <v>0</v>
      </c>
      <c r="F480">
        <v>4704914</v>
      </c>
      <c r="G480">
        <v>-2317257</v>
      </c>
      <c r="H480">
        <v>2317257</v>
      </c>
      <c r="I480">
        <v>4704914</v>
      </c>
      <c r="J480">
        <v>2</v>
      </c>
    </row>
    <row r="481" spans="1:10" x14ac:dyDescent="0.25">
      <c r="A481" s="9">
        <v>1801</v>
      </c>
      <c r="B481">
        <v>0</v>
      </c>
      <c r="C481">
        <v>0</v>
      </c>
      <c r="D481">
        <v>-121961</v>
      </c>
      <c r="E481">
        <v>0</v>
      </c>
      <c r="F481">
        <v>247627</v>
      </c>
      <c r="G481">
        <v>-121961</v>
      </c>
      <c r="H481">
        <v>121961</v>
      </c>
      <c r="I481">
        <v>247627</v>
      </c>
      <c r="J481">
        <v>3</v>
      </c>
    </row>
    <row r="482" spans="1:10" x14ac:dyDescent="0.25">
      <c r="A482" s="9">
        <v>1801</v>
      </c>
      <c r="B482">
        <v>0</v>
      </c>
      <c r="C482">
        <v>0</v>
      </c>
      <c r="D482">
        <v>0</v>
      </c>
      <c r="E482">
        <v>0</v>
      </c>
      <c r="F482">
        <v>0</v>
      </c>
      <c r="G482">
        <v>0</v>
      </c>
      <c r="H482">
        <v>0</v>
      </c>
      <c r="I482">
        <v>0</v>
      </c>
      <c r="J482">
        <v>4</v>
      </c>
    </row>
    <row r="483" spans="1:10" x14ac:dyDescent="0.25">
      <c r="A483" s="9">
        <v>1805</v>
      </c>
      <c r="B483">
        <v>0</v>
      </c>
      <c r="C483">
        <v>1</v>
      </c>
      <c r="D483">
        <v>0</v>
      </c>
      <c r="E483">
        <v>0</v>
      </c>
      <c r="F483">
        <v>0</v>
      </c>
      <c r="G483">
        <v>0</v>
      </c>
      <c r="H483">
        <v>0</v>
      </c>
      <c r="I483">
        <v>0</v>
      </c>
      <c r="J483">
        <v>0</v>
      </c>
    </row>
    <row r="484" spans="1:10" x14ac:dyDescent="0.25">
      <c r="A484" s="9">
        <v>1805</v>
      </c>
      <c r="B484">
        <v>0</v>
      </c>
      <c r="C484">
        <v>1</v>
      </c>
      <c r="D484">
        <v>0</v>
      </c>
      <c r="E484">
        <v>0</v>
      </c>
      <c r="F484">
        <v>0</v>
      </c>
      <c r="G484">
        <v>0</v>
      </c>
      <c r="H484">
        <v>0</v>
      </c>
      <c r="I484">
        <v>0</v>
      </c>
      <c r="J484">
        <v>2</v>
      </c>
    </row>
    <row r="485" spans="1:10" x14ac:dyDescent="0.25">
      <c r="A485" s="9">
        <v>1810</v>
      </c>
      <c r="B485">
        <v>1061110</v>
      </c>
      <c r="C485">
        <v>4663644</v>
      </c>
      <c r="D485">
        <v>319565</v>
      </c>
      <c r="E485">
        <v>906022</v>
      </c>
      <c r="F485">
        <v>1009757</v>
      </c>
      <c r="G485">
        <v>319565</v>
      </c>
      <c r="H485">
        <v>586457</v>
      </c>
      <c r="I485">
        <v>103735</v>
      </c>
      <c r="J485">
        <v>0</v>
      </c>
    </row>
    <row r="486" spans="1:10" x14ac:dyDescent="0.25">
      <c r="A486" s="9">
        <v>1810</v>
      </c>
      <c r="B486">
        <v>1061110</v>
      </c>
      <c r="C486">
        <v>4663644</v>
      </c>
      <c r="D486">
        <v>319565</v>
      </c>
      <c r="E486">
        <v>906022</v>
      </c>
      <c r="F486">
        <v>1009757</v>
      </c>
      <c r="G486">
        <v>319565</v>
      </c>
      <c r="H486">
        <v>586457</v>
      </c>
      <c r="I486">
        <v>103735</v>
      </c>
      <c r="J486">
        <v>2</v>
      </c>
    </row>
    <row r="487" spans="1:10" x14ac:dyDescent="0.25">
      <c r="A487" s="9">
        <v>1820</v>
      </c>
      <c r="B487">
        <v>348674</v>
      </c>
      <c r="C487">
        <v>3482892</v>
      </c>
      <c r="D487">
        <v>944855</v>
      </c>
      <c r="E487">
        <v>1347418</v>
      </c>
      <c r="F487">
        <v>3040154</v>
      </c>
      <c r="G487">
        <v>944855</v>
      </c>
      <c r="H487">
        <v>402563</v>
      </c>
      <c r="I487">
        <v>1692736</v>
      </c>
      <c r="J487">
        <v>0</v>
      </c>
    </row>
    <row r="488" spans="1:10" x14ac:dyDescent="0.25">
      <c r="A488" s="9">
        <v>1820</v>
      </c>
      <c r="B488">
        <v>67365</v>
      </c>
      <c r="C488">
        <v>622190</v>
      </c>
      <c r="D488">
        <v>187528</v>
      </c>
      <c r="E488">
        <v>267386</v>
      </c>
      <c r="F488">
        <v>603423</v>
      </c>
      <c r="G488">
        <v>187528</v>
      </c>
      <c r="H488">
        <v>79858</v>
      </c>
      <c r="I488">
        <v>336037</v>
      </c>
      <c r="J488">
        <v>2</v>
      </c>
    </row>
    <row r="489" spans="1:10" x14ac:dyDescent="0.25">
      <c r="A489" s="9">
        <v>1820</v>
      </c>
      <c r="B489">
        <v>281309</v>
      </c>
      <c r="C489">
        <v>2860702</v>
      </c>
      <c r="D489">
        <v>757327</v>
      </c>
      <c r="E489">
        <v>1080032</v>
      </c>
      <c r="F489">
        <v>2436731</v>
      </c>
      <c r="G489">
        <v>757327</v>
      </c>
      <c r="H489">
        <v>322705</v>
      </c>
      <c r="I489">
        <v>1356699</v>
      </c>
      <c r="J489">
        <v>3</v>
      </c>
    </row>
    <row r="490" spans="1:10" x14ac:dyDescent="0.25">
      <c r="A490" s="9">
        <v>1820</v>
      </c>
      <c r="B490">
        <v>365</v>
      </c>
      <c r="C490">
        <v>8499</v>
      </c>
      <c r="D490">
        <v>162</v>
      </c>
      <c r="E490">
        <v>257</v>
      </c>
      <c r="F490">
        <v>856</v>
      </c>
      <c r="G490">
        <v>162</v>
      </c>
      <c r="H490">
        <v>95</v>
      </c>
      <c r="I490">
        <v>599</v>
      </c>
      <c r="J490">
        <v>4</v>
      </c>
    </row>
    <row r="491" spans="1:10" x14ac:dyDescent="0.25">
      <c r="A491" s="9">
        <v>1825</v>
      </c>
      <c r="B491">
        <v>11865</v>
      </c>
      <c r="C491">
        <v>371945</v>
      </c>
      <c r="D491">
        <v>7225</v>
      </c>
      <c r="E491">
        <v>10483</v>
      </c>
      <c r="F491">
        <v>23022</v>
      </c>
      <c r="G491">
        <v>7225</v>
      </c>
      <c r="H491">
        <v>3258</v>
      </c>
      <c r="I491">
        <v>12539</v>
      </c>
      <c r="J491">
        <v>0</v>
      </c>
    </row>
    <row r="492" spans="1:10" x14ac:dyDescent="0.25">
      <c r="A492" s="9">
        <v>1825</v>
      </c>
      <c r="B492">
        <v>11865</v>
      </c>
      <c r="C492">
        <v>371945</v>
      </c>
      <c r="D492">
        <v>7225</v>
      </c>
      <c r="E492">
        <v>10483</v>
      </c>
      <c r="F492">
        <v>23022</v>
      </c>
      <c r="G492">
        <v>7225</v>
      </c>
      <c r="H492">
        <v>3258</v>
      </c>
      <c r="I492">
        <v>12539</v>
      </c>
      <c r="J492">
        <v>3</v>
      </c>
    </row>
    <row r="493" spans="1:10" x14ac:dyDescent="0.25">
      <c r="A493" s="9">
        <v>1825</v>
      </c>
      <c r="B493">
        <v>342</v>
      </c>
      <c r="C493">
        <v>8410</v>
      </c>
      <c r="D493">
        <v>83</v>
      </c>
      <c r="E493">
        <v>179</v>
      </c>
      <c r="F493">
        <v>765</v>
      </c>
      <c r="G493">
        <v>83</v>
      </c>
      <c r="H493">
        <v>96</v>
      </c>
      <c r="I493">
        <v>586</v>
      </c>
      <c r="J493">
        <v>4</v>
      </c>
    </row>
    <row r="494" spans="1:10" x14ac:dyDescent="0.25">
      <c r="A494" s="9">
        <v>1830</v>
      </c>
      <c r="B494">
        <v>340562</v>
      </c>
      <c r="C494">
        <v>3049694</v>
      </c>
      <c r="D494">
        <v>931603</v>
      </c>
      <c r="E494">
        <v>1329923</v>
      </c>
      <c r="F494">
        <v>2997628</v>
      </c>
      <c r="G494">
        <v>931603</v>
      </c>
      <c r="H494">
        <v>398320</v>
      </c>
      <c r="I494">
        <v>1667705</v>
      </c>
      <c r="J494">
        <v>0</v>
      </c>
    </row>
    <row r="495" spans="1:10" x14ac:dyDescent="0.25">
      <c r="A495" s="9">
        <v>1830</v>
      </c>
      <c r="B495">
        <v>68113</v>
      </c>
      <c r="C495">
        <v>609938</v>
      </c>
      <c r="D495">
        <v>186320</v>
      </c>
      <c r="E495">
        <v>265983</v>
      </c>
      <c r="F495">
        <v>599522</v>
      </c>
      <c r="G495">
        <v>186320</v>
      </c>
      <c r="H495">
        <v>79663</v>
      </c>
      <c r="I495">
        <v>333539</v>
      </c>
      <c r="J495">
        <v>2</v>
      </c>
    </row>
    <row r="496" spans="1:10" x14ac:dyDescent="0.25">
      <c r="A496" s="9">
        <v>1830</v>
      </c>
      <c r="B496">
        <v>272449</v>
      </c>
      <c r="C496">
        <v>2439756</v>
      </c>
      <c r="D496">
        <v>745283</v>
      </c>
      <c r="E496">
        <v>1063940</v>
      </c>
      <c r="F496">
        <v>2398106</v>
      </c>
      <c r="G496">
        <v>745283</v>
      </c>
      <c r="H496">
        <v>318657</v>
      </c>
      <c r="I496">
        <v>1334166</v>
      </c>
      <c r="J496">
        <v>3</v>
      </c>
    </row>
    <row r="497" spans="1:10" x14ac:dyDescent="0.25">
      <c r="A497" s="9">
        <v>1830</v>
      </c>
      <c r="B497">
        <v>0</v>
      </c>
      <c r="C497">
        <v>0</v>
      </c>
      <c r="D497">
        <v>0</v>
      </c>
      <c r="E497">
        <v>0</v>
      </c>
      <c r="F497">
        <v>0</v>
      </c>
      <c r="G497">
        <v>0</v>
      </c>
      <c r="H497">
        <v>0</v>
      </c>
      <c r="I497">
        <v>0</v>
      </c>
      <c r="J497">
        <v>4</v>
      </c>
    </row>
    <row r="498" spans="1:10" x14ac:dyDescent="0.25">
      <c r="A498" s="9">
        <v>1835</v>
      </c>
      <c r="B498">
        <v>-3753</v>
      </c>
      <c r="C498">
        <v>61253</v>
      </c>
      <c r="D498">
        <v>6027</v>
      </c>
      <c r="E498">
        <v>7012</v>
      </c>
      <c r="F498">
        <v>19504</v>
      </c>
      <c r="G498">
        <v>6027</v>
      </c>
      <c r="H498">
        <v>985</v>
      </c>
      <c r="I498">
        <v>12492</v>
      </c>
      <c r="J498">
        <v>0</v>
      </c>
    </row>
    <row r="499" spans="1:10" x14ac:dyDescent="0.25">
      <c r="A499" s="9">
        <v>1835</v>
      </c>
      <c r="B499">
        <v>-748</v>
      </c>
      <c r="C499">
        <v>12252</v>
      </c>
      <c r="D499">
        <v>1208</v>
      </c>
      <c r="E499">
        <v>1403</v>
      </c>
      <c r="F499">
        <v>3901</v>
      </c>
      <c r="G499">
        <v>1208</v>
      </c>
      <c r="H499">
        <v>195</v>
      </c>
      <c r="I499">
        <v>2498</v>
      </c>
      <c r="J499">
        <v>2</v>
      </c>
    </row>
    <row r="500" spans="1:10" x14ac:dyDescent="0.25">
      <c r="A500" s="9">
        <v>1835</v>
      </c>
      <c r="B500">
        <v>-3005</v>
      </c>
      <c r="C500">
        <v>49001</v>
      </c>
      <c r="D500">
        <v>4819</v>
      </c>
      <c r="E500">
        <v>5609</v>
      </c>
      <c r="F500">
        <v>15603</v>
      </c>
      <c r="G500">
        <v>4819</v>
      </c>
      <c r="H500">
        <v>790</v>
      </c>
      <c r="I500">
        <v>9994</v>
      </c>
      <c r="J500">
        <v>3</v>
      </c>
    </row>
    <row r="501" spans="1:10" x14ac:dyDescent="0.25">
      <c r="A501" s="9">
        <v>1835</v>
      </c>
      <c r="B501">
        <v>23</v>
      </c>
      <c r="C501">
        <v>89</v>
      </c>
      <c r="D501">
        <v>79</v>
      </c>
      <c r="E501">
        <v>78</v>
      </c>
      <c r="F501">
        <v>91</v>
      </c>
      <c r="G501">
        <v>79</v>
      </c>
      <c r="H501">
        <v>-1</v>
      </c>
      <c r="I501">
        <v>13</v>
      </c>
      <c r="J501">
        <v>4</v>
      </c>
    </row>
    <row r="502" spans="1:10" x14ac:dyDescent="0.25">
      <c r="A502" s="9">
        <v>1836</v>
      </c>
      <c r="B502">
        <v>223803387</v>
      </c>
      <c r="C502">
        <v>1685045657</v>
      </c>
      <c r="D502">
        <v>-9514934</v>
      </c>
      <c r="E502">
        <v>-9227077</v>
      </c>
      <c r="F502">
        <v>211264512</v>
      </c>
      <c r="G502">
        <v>-9514934</v>
      </c>
      <c r="H502">
        <v>287857</v>
      </c>
      <c r="I502">
        <v>220491589</v>
      </c>
      <c r="J502">
        <v>0</v>
      </c>
    </row>
    <row r="503" spans="1:10" x14ac:dyDescent="0.25">
      <c r="A503" s="9">
        <v>1836</v>
      </c>
      <c r="B503">
        <v>223803387</v>
      </c>
      <c r="C503">
        <v>1685045657</v>
      </c>
      <c r="D503">
        <v>-9514934</v>
      </c>
      <c r="E503">
        <v>-9227077</v>
      </c>
      <c r="F503">
        <v>211264512</v>
      </c>
      <c r="G503">
        <v>-9514934</v>
      </c>
      <c r="H503">
        <v>287857</v>
      </c>
      <c r="I503">
        <v>220491589</v>
      </c>
      <c r="J503">
        <v>2</v>
      </c>
    </row>
    <row r="504" spans="1:10" x14ac:dyDescent="0.25">
      <c r="A504" s="9">
        <v>1837</v>
      </c>
      <c r="B504">
        <v>17485661</v>
      </c>
      <c r="C504">
        <v>104476848</v>
      </c>
      <c r="D504">
        <v>-4477562</v>
      </c>
      <c r="E504">
        <v>-4448438</v>
      </c>
      <c r="F504">
        <v>11427951</v>
      </c>
      <c r="G504">
        <v>-4477562</v>
      </c>
      <c r="H504">
        <v>29124</v>
      </c>
      <c r="I504">
        <v>15876389</v>
      </c>
      <c r="J504">
        <v>0</v>
      </c>
    </row>
    <row r="505" spans="1:10" x14ac:dyDescent="0.25">
      <c r="A505" s="9">
        <v>1837</v>
      </c>
      <c r="B505">
        <v>17485661</v>
      </c>
      <c r="C505">
        <v>104476848</v>
      </c>
      <c r="D505">
        <v>-4477562</v>
      </c>
      <c r="E505">
        <v>-4448438</v>
      </c>
      <c r="F505">
        <v>11427951</v>
      </c>
      <c r="G505">
        <v>-4477562</v>
      </c>
      <c r="H505">
        <v>29124</v>
      </c>
      <c r="I505">
        <v>15876389</v>
      </c>
      <c r="J505">
        <v>2</v>
      </c>
    </row>
    <row r="506" spans="1:10" x14ac:dyDescent="0.25">
      <c r="A506" s="9">
        <v>1838</v>
      </c>
      <c r="B506">
        <v>52123525</v>
      </c>
      <c r="C506">
        <v>338036028</v>
      </c>
      <c r="D506">
        <v>-6012100</v>
      </c>
      <c r="E506">
        <v>-6008343</v>
      </c>
      <c r="F506">
        <v>37114337</v>
      </c>
      <c r="G506">
        <v>-6012100</v>
      </c>
      <c r="H506">
        <v>3757</v>
      </c>
      <c r="I506">
        <v>43122680</v>
      </c>
      <c r="J506">
        <v>0</v>
      </c>
    </row>
    <row r="507" spans="1:10" x14ac:dyDescent="0.25">
      <c r="A507" s="9">
        <v>1838</v>
      </c>
      <c r="B507">
        <v>52123525</v>
      </c>
      <c r="C507">
        <v>338036028</v>
      </c>
      <c r="D507">
        <v>-6012100</v>
      </c>
      <c r="E507">
        <v>-6008343</v>
      </c>
      <c r="F507">
        <v>37114337</v>
      </c>
      <c r="G507">
        <v>-6012100</v>
      </c>
      <c r="H507">
        <v>3757</v>
      </c>
      <c r="I507">
        <v>43122680</v>
      </c>
      <c r="J507">
        <v>2</v>
      </c>
    </row>
    <row r="508" spans="1:10" x14ac:dyDescent="0.25">
      <c r="A508" s="9">
        <v>1839</v>
      </c>
      <c r="B508">
        <v>24201082</v>
      </c>
      <c r="C508">
        <v>83614945</v>
      </c>
      <c r="D508">
        <v>-102290</v>
      </c>
      <c r="E508">
        <v>-102290</v>
      </c>
      <c r="F508">
        <v>12365421</v>
      </c>
      <c r="G508">
        <v>-102290</v>
      </c>
      <c r="H508">
        <v>0</v>
      </c>
      <c r="I508">
        <v>12467711</v>
      </c>
      <c r="J508">
        <v>0</v>
      </c>
    </row>
    <row r="509" spans="1:10" x14ac:dyDescent="0.25">
      <c r="A509" s="9">
        <v>1839</v>
      </c>
      <c r="B509">
        <v>24201082</v>
      </c>
      <c r="C509">
        <v>83614945</v>
      </c>
      <c r="D509">
        <v>-102290</v>
      </c>
      <c r="E509">
        <v>-102290</v>
      </c>
      <c r="F509">
        <v>12365421</v>
      </c>
      <c r="G509">
        <v>-102290</v>
      </c>
      <c r="H509">
        <v>0</v>
      </c>
      <c r="I509">
        <v>12467711</v>
      </c>
      <c r="J509">
        <v>2</v>
      </c>
    </row>
    <row r="510" spans="1:10" x14ac:dyDescent="0.25">
      <c r="A510" s="9">
        <v>1840</v>
      </c>
      <c r="B510">
        <v>7337989</v>
      </c>
      <c r="C510">
        <v>53242288</v>
      </c>
      <c r="D510">
        <v>-44053</v>
      </c>
      <c r="E510">
        <v>249252</v>
      </c>
      <c r="F510">
        <v>11284654</v>
      </c>
      <c r="G510">
        <v>-44053</v>
      </c>
      <c r="H510">
        <v>293305</v>
      </c>
      <c r="I510">
        <v>11035402</v>
      </c>
      <c r="J510">
        <v>0</v>
      </c>
    </row>
    <row r="511" spans="1:10" x14ac:dyDescent="0.25">
      <c r="A511" s="9">
        <v>1840</v>
      </c>
      <c r="B511">
        <v>7337989</v>
      </c>
      <c r="C511">
        <v>53242288</v>
      </c>
      <c r="D511">
        <v>-44053</v>
      </c>
      <c r="E511">
        <v>249252</v>
      </c>
      <c r="F511">
        <v>11284654</v>
      </c>
      <c r="G511">
        <v>-44053</v>
      </c>
      <c r="H511">
        <v>293305</v>
      </c>
      <c r="I511">
        <v>11035402</v>
      </c>
      <c r="J511">
        <v>2</v>
      </c>
    </row>
    <row r="512" spans="1:10" x14ac:dyDescent="0.25">
      <c r="A512" s="9">
        <v>1842</v>
      </c>
      <c r="B512">
        <v>0</v>
      </c>
      <c r="C512">
        <v>0</v>
      </c>
      <c r="D512">
        <v>0</v>
      </c>
      <c r="E512">
        <v>0</v>
      </c>
      <c r="F512">
        <v>0</v>
      </c>
      <c r="G512">
        <v>0</v>
      </c>
      <c r="H512">
        <v>0</v>
      </c>
      <c r="I512">
        <v>0</v>
      </c>
      <c r="J512">
        <v>0</v>
      </c>
    </row>
    <row r="513" spans="1:10" x14ac:dyDescent="0.25">
      <c r="A513" s="9">
        <v>1842</v>
      </c>
      <c r="B513">
        <v>0</v>
      </c>
      <c r="C513">
        <v>0</v>
      </c>
      <c r="D513">
        <v>0</v>
      </c>
      <c r="E513">
        <v>0</v>
      </c>
      <c r="F513">
        <v>0</v>
      </c>
      <c r="G513">
        <v>0</v>
      </c>
      <c r="H513">
        <v>0</v>
      </c>
      <c r="I513">
        <v>0</v>
      </c>
      <c r="J513">
        <v>2</v>
      </c>
    </row>
    <row r="514" spans="1:10" x14ac:dyDescent="0.25">
      <c r="A514" s="9">
        <v>1843</v>
      </c>
      <c r="B514">
        <v>122655130</v>
      </c>
      <c r="C514">
        <v>1105675548</v>
      </c>
      <c r="D514">
        <v>1121071</v>
      </c>
      <c r="E514">
        <v>1082742</v>
      </c>
      <c r="F514">
        <v>139072149</v>
      </c>
      <c r="G514">
        <v>1121071</v>
      </c>
      <c r="H514">
        <v>-38329</v>
      </c>
      <c r="I514">
        <v>137989407</v>
      </c>
      <c r="J514">
        <v>0</v>
      </c>
    </row>
    <row r="515" spans="1:10" x14ac:dyDescent="0.25">
      <c r="A515" s="9">
        <v>1843</v>
      </c>
      <c r="B515">
        <v>122655130</v>
      </c>
      <c r="C515">
        <v>1105675548</v>
      </c>
      <c r="D515">
        <v>1121071</v>
      </c>
      <c r="E515">
        <v>1082742</v>
      </c>
      <c r="F515">
        <v>139072149</v>
      </c>
      <c r="G515">
        <v>1121071</v>
      </c>
      <c r="H515">
        <v>-38329</v>
      </c>
      <c r="I515">
        <v>137989407</v>
      </c>
      <c r="J515">
        <v>2</v>
      </c>
    </row>
    <row r="516" spans="1:10" x14ac:dyDescent="0.25">
      <c r="A516" s="9">
        <v>1845</v>
      </c>
      <c r="B516">
        <v>8846868</v>
      </c>
      <c r="C516">
        <v>39380483</v>
      </c>
      <c r="D516">
        <v>2729136</v>
      </c>
      <c r="E516">
        <v>5368934</v>
      </c>
      <c r="F516">
        <v>9245141</v>
      </c>
      <c r="G516">
        <v>2729136</v>
      </c>
      <c r="H516">
        <v>2639798</v>
      </c>
      <c r="I516">
        <v>3876207</v>
      </c>
      <c r="J516">
        <v>0</v>
      </c>
    </row>
    <row r="517" spans="1:10" x14ac:dyDescent="0.25">
      <c r="A517" s="9">
        <v>1845</v>
      </c>
      <c r="B517">
        <v>3332877</v>
      </c>
      <c r="C517">
        <v>14505972</v>
      </c>
      <c r="D517">
        <v>1290325</v>
      </c>
      <c r="E517">
        <v>2267038</v>
      </c>
      <c r="F517">
        <v>3952817</v>
      </c>
      <c r="G517">
        <v>1290325</v>
      </c>
      <c r="H517">
        <v>976713</v>
      </c>
      <c r="I517">
        <v>1685779</v>
      </c>
      <c r="J517">
        <v>2</v>
      </c>
    </row>
    <row r="518" spans="1:10" x14ac:dyDescent="0.25">
      <c r="A518" s="9">
        <v>1845</v>
      </c>
      <c r="B518">
        <v>5513991</v>
      </c>
      <c r="C518">
        <v>24874511</v>
      </c>
      <c r="D518">
        <v>1438811</v>
      </c>
      <c r="E518">
        <v>3101896</v>
      </c>
      <c r="F518">
        <v>5292324</v>
      </c>
      <c r="G518">
        <v>1438811</v>
      </c>
      <c r="H518">
        <v>1663085</v>
      </c>
      <c r="I518">
        <v>2190428</v>
      </c>
      <c r="J518">
        <v>3</v>
      </c>
    </row>
    <row r="519" spans="1:10" x14ac:dyDescent="0.25">
      <c r="A519" s="9">
        <v>1845</v>
      </c>
      <c r="B519">
        <v>4771073</v>
      </c>
      <c r="C519">
        <v>21591163</v>
      </c>
      <c r="D519">
        <v>1239764</v>
      </c>
      <c r="E519">
        <v>2639785</v>
      </c>
      <c r="F519">
        <v>4482327</v>
      </c>
      <c r="G519">
        <v>1239764</v>
      </c>
      <c r="H519">
        <v>1400021</v>
      </c>
      <c r="I519">
        <v>1842542</v>
      </c>
      <c r="J519">
        <v>4</v>
      </c>
    </row>
    <row r="520" spans="1:10" x14ac:dyDescent="0.25">
      <c r="A520" s="9">
        <v>1850</v>
      </c>
      <c r="B520">
        <v>3166998</v>
      </c>
      <c r="C520">
        <v>13878407</v>
      </c>
      <c r="D520">
        <v>1248243</v>
      </c>
      <c r="E520">
        <v>2165156</v>
      </c>
      <c r="F520">
        <v>3832229</v>
      </c>
      <c r="G520">
        <v>1248243</v>
      </c>
      <c r="H520">
        <v>916913</v>
      </c>
      <c r="I520">
        <v>1667073</v>
      </c>
      <c r="J520">
        <v>0</v>
      </c>
    </row>
    <row r="521" spans="1:10" x14ac:dyDescent="0.25">
      <c r="A521" s="9">
        <v>1850</v>
      </c>
      <c r="B521">
        <v>3166998</v>
      </c>
      <c r="C521">
        <v>13878407</v>
      </c>
      <c r="D521">
        <v>1248243</v>
      </c>
      <c r="E521">
        <v>2165156</v>
      </c>
      <c r="F521">
        <v>3832229</v>
      </c>
      <c r="G521">
        <v>1248243</v>
      </c>
      <c r="H521">
        <v>916913</v>
      </c>
      <c r="I521">
        <v>1667073</v>
      </c>
      <c r="J521">
        <v>2</v>
      </c>
    </row>
    <row r="522" spans="1:10" x14ac:dyDescent="0.25">
      <c r="A522" s="9">
        <v>1871</v>
      </c>
      <c r="B522">
        <v>0</v>
      </c>
      <c r="C522">
        <v>0</v>
      </c>
      <c r="D522">
        <v>1046</v>
      </c>
      <c r="E522">
        <v>1751</v>
      </c>
      <c r="F522">
        <v>-45615</v>
      </c>
      <c r="G522">
        <v>1046</v>
      </c>
      <c r="H522">
        <v>705</v>
      </c>
      <c r="I522">
        <v>-47366</v>
      </c>
      <c r="J522">
        <v>0</v>
      </c>
    </row>
    <row r="523" spans="1:10" x14ac:dyDescent="0.25">
      <c r="A523" s="9">
        <v>1871</v>
      </c>
      <c r="B523">
        <v>0</v>
      </c>
      <c r="C523">
        <v>0</v>
      </c>
      <c r="D523">
        <v>1046</v>
      </c>
      <c r="E523">
        <v>1751</v>
      </c>
      <c r="F523">
        <v>-45615</v>
      </c>
      <c r="G523">
        <v>1046</v>
      </c>
      <c r="H523">
        <v>705</v>
      </c>
      <c r="I523">
        <v>-47366</v>
      </c>
      <c r="J523">
        <v>2</v>
      </c>
    </row>
    <row r="524" spans="1:10" x14ac:dyDescent="0.25">
      <c r="A524" s="9">
        <v>1871</v>
      </c>
      <c r="B524">
        <v>0</v>
      </c>
      <c r="C524">
        <v>0</v>
      </c>
      <c r="D524">
        <v>0</v>
      </c>
      <c r="E524">
        <v>0</v>
      </c>
      <c r="F524">
        <v>0</v>
      </c>
      <c r="G524">
        <v>0</v>
      </c>
      <c r="H524">
        <v>0</v>
      </c>
      <c r="I524">
        <v>0</v>
      </c>
      <c r="J524">
        <v>3</v>
      </c>
    </row>
    <row r="525" spans="1:10" x14ac:dyDescent="0.25">
      <c r="A525" s="9">
        <v>1871</v>
      </c>
      <c r="B525">
        <v>0</v>
      </c>
      <c r="C525">
        <v>0</v>
      </c>
      <c r="D525">
        <v>0</v>
      </c>
      <c r="E525">
        <v>0</v>
      </c>
      <c r="F525">
        <v>0</v>
      </c>
      <c r="G525">
        <v>0</v>
      </c>
      <c r="H525">
        <v>0</v>
      </c>
      <c r="I525">
        <v>0</v>
      </c>
      <c r="J525">
        <v>4</v>
      </c>
    </row>
    <row r="526" spans="1:10" x14ac:dyDescent="0.25">
      <c r="A526" s="9">
        <v>1890</v>
      </c>
      <c r="B526">
        <v>5540709</v>
      </c>
      <c r="C526">
        <v>24961744</v>
      </c>
      <c r="D526">
        <v>1447191</v>
      </c>
      <c r="E526">
        <v>3124270</v>
      </c>
      <c r="F526">
        <v>5326993</v>
      </c>
      <c r="G526">
        <v>1447191</v>
      </c>
      <c r="H526">
        <v>1677079</v>
      </c>
      <c r="I526">
        <v>2202723</v>
      </c>
      <c r="J526">
        <v>0</v>
      </c>
    </row>
    <row r="527" spans="1:10" x14ac:dyDescent="0.25">
      <c r="A527" s="9">
        <v>1890</v>
      </c>
      <c r="B527">
        <v>34029</v>
      </c>
      <c r="C527">
        <v>120116</v>
      </c>
      <c r="D527">
        <v>9941</v>
      </c>
      <c r="E527">
        <v>25692</v>
      </c>
      <c r="F527">
        <v>40082</v>
      </c>
      <c r="G527">
        <v>9941</v>
      </c>
      <c r="H527">
        <v>15751</v>
      </c>
      <c r="I527">
        <v>14390</v>
      </c>
      <c r="J527">
        <v>2</v>
      </c>
    </row>
    <row r="528" spans="1:10" x14ac:dyDescent="0.25">
      <c r="A528" s="9">
        <v>1890</v>
      </c>
      <c r="B528">
        <v>5506680</v>
      </c>
      <c r="C528">
        <v>24841628</v>
      </c>
      <c r="D528">
        <v>1437250</v>
      </c>
      <c r="E528">
        <v>3098578</v>
      </c>
      <c r="F528">
        <v>5286911</v>
      </c>
      <c r="G528">
        <v>1437250</v>
      </c>
      <c r="H528">
        <v>1661328</v>
      </c>
      <c r="I528">
        <v>2188333</v>
      </c>
      <c r="J528">
        <v>3</v>
      </c>
    </row>
    <row r="529" spans="1:10" x14ac:dyDescent="0.25">
      <c r="A529" s="9">
        <v>1890</v>
      </c>
      <c r="B529">
        <v>4770974</v>
      </c>
      <c r="C529">
        <v>21590698</v>
      </c>
      <c r="D529">
        <v>1239737</v>
      </c>
      <c r="E529">
        <v>2639721</v>
      </c>
      <c r="F529">
        <v>4482216</v>
      </c>
      <c r="G529">
        <v>1239737</v>
      </c>
      <c r="H529">
        <v>1399984</v>
      </c>
      <c r="I529">
        <v>1842495</v>
      </c>
      <c r="J529">
        <v>4</v>
      </c>
    </row>
    <row r="530" spans="1:10" x14ac:dyDescent="0.25">
      <c r="A530" s="9">
        <v>1900</v>
      </c>
      <c r="B530">
        <v>5506680</v>
      </c>
      <c r="C530">
        <v>24841628</v>
      </c>
      <c r="D530">
        <v>1437250</v>
      </c>
      <c r="E530">
        <v>3098578</v>
      </c>
      <c r="F530">
        <v>5286911</v>
      </c>
      <c r="G530">
        <v>1437250</v>
      </c>
      <c r="H530">
        <v>1661328</v>
      </c>
      <c r="I530">
        <v>2188333</v>
      </c>
      <c r="J530">
        <v>0</v>
      </c>
    </row>
    <row r="531" spans="1:10" x14ac:dyDescent="0.25">
      <c r="A531" s="9">
        <v>1900</v>
      </c>
      <c r="B531">
        <v>5506680</v>
      </c>
      <c r="C531">
        <v>24841628</v>
      </c>
      <c r="D531">
        <v>1437250</v>
      </c>
      <c r="E531">
        <v>3098578</v>
      </c>
      <c r="F531">
        <v>5286911</v>
      </c>
      <c r="G531">
        <v>1437250</v>
      </c>
      <c r="H531">
        <v>1661328</v>
      </c>
      <c r="I531">
        <v>2188333</v>
      </c>
      <c r="J531">
        <v>3</v>
      </c>
    </row>
    <row r="532" spans="1:10" x14ac:dyDescent="0.25">
      <c r="A532" s="9">
        <v>1900</v>
      </c>
      <c r="B532">
        <v>4770974</v>
      </c>
      <c r="C532">
        <v>21590698</v>
      </c>
      <c r="D532">
        <v>1239737</v>
      </c>
      <c r="E532">
        <v>2639721</v>
      </c>
      <c r="F532">
        <v>4482216</v>
      </c>
      <c r="G532">
        <v>1239737</v>
      </c>
      <c r="H532">
        <v>1399984</v>
      </c>
      <c r="I532">
        <v>1842495</v>
      </c>
      <c r="J532">
        <v>4</v>
      </c>
    </row>
    <row r="533" spans="1:10" x14ac:dyDescent="0.25">
      <c r="A533" s="9">
        <v>1910</v>
      </c>
      <c r="B533">
        <v>34029</v>
      </c>
      <c r="C533">
        <v>120116</v>
      </c>
      <c r="D533">
        <v>9941</v>
      </c>
      <c r="E533">
        <v>25692</v>
      </c>
      <c r="F533">
        <v>40082</v>
      </c>
      <c r="G533">
        <v>9941</v>
      </c>
      <c r="H533">
        <v>15751</v>
      </c>
      <c r="I533">
        <v>14390</v>
      </c>
      <c r="J533">
        <v>0</v>
      </c>
    </row>
    <row r="534" spans="1:10" x14ac:dyDescent="0.25">
      <c r="A534" s="9">
        <v>1910</v>
      </c>
      <c r="B534">
        <v>34029</v>
      </c>
      <c r="C534">
        <v>120116</v>
      </c>
      <c r="D534">
        <v>9941</v>
      </c>
      <c r="E534">
        <v>25692</v>
      </c>
      <c r="F534">
        <v>40082</v>
      </c>
      <c r="G534">
        <v>9941</v>
      </c>
      <c r="H534">
        <v>15751</v>
      </c>
      <c r="I534">
        <v>14390</v>
      </c>
      <c r="J534">
        <v>2</v>
      </c>
    </row>
    <row r="535" spans="1:10" x14ac:dyDescent="0.25">
      <c r="A535" s="9">
        <v>1920</v>
      </c>
      <c r="B535">
        <v>90698</v>
      </c>
      <c r="C535">
        <v>357471</v>
      </c>
      <c r="D535">
        <v>20903</v>
      </c>
      <c r="E535">
        <v>51150</v>
      </c>
      <c r="F535">
        <v>83108</v>
      </c>
      <c r="G535">
        <v>20903</v>
      </c>
      <c r="H535">
        <v>30247</v>
      </c>
      <c r="I535">
        <v>31958</v>
      </c>
      <c r="J535">
        <v>0</v>
      </c>
    </row>
    <row r="536" spans="1:10" x14ac:dyDescent="0.25">
      <c r="A536" s="9">
        <v>1920</v>
      </c>
      <c r="B536">
        <v>90698</v>
      </c>
      <c r="C536">
        <v>357471</v>
      </c>
      <c r="D536">
        <v>20903</v>
      </c>
      <c r="E536">
        <v>51150</v>
      </c>
      <c r="F536">
        <v>83108</v>
      </c>
      <c r="G536">
        <v>20903</v>
      </c>
      <c r="H536">
        <v>30247</v>
      </c>
      <c r="I536">
        <v>31958</v>
      </c>
      <c r="J536">
        <v>2</v>
      </c>
    </row>
    <row r="537" spans="1:10" x14ac:dyDescent="0.25">
      <c r="A537" s="9">
        <v>1920</v>
      </c>
      <c r="B537">
        <v>0</v>
      </c>
      <c r="C537">
        <v>0</v>
      </c>
      <c r="D537">
        <v>0</v>
      </c>
      <c r="E537">
        <v>0</v>
      </c>
      <c r="F537">
        <v>0</v>
      </c>
      <c r="G537">
        <v>0</v>
      </c>
      <c r="H537">
        <v>0</v>
      </c>
      <c r="I537">
        <v>0</v>
      </c>
      <c r="J537">
        <v>3</v>
      </c>
    </row>
    <row r="538" spans="1:10" x14ac:dyDescent="0.25">
      <c r="A538" s="9">
        <v>1920</v>
      </c>
      <c r="B538">
        <v>0</v>
      </c>
      <c r="C538">
        <v>0</v>
      </c>
      <c r="D538">
        <v>0</v>
      </c>
      <c r="E538">
        <v>0</v>
      </c>
      <c r="F538">
        <v>0</v>
      </c>
      <c r="G538">
        <v>0</v>
      </c>
      <c r="H538">
        <v>0</v>
      </c>
      <c r="I538">
        <v>0</v>
      </c>
      <c r="J538">
        <v>4</v>
      </c>
    </row>
    <row r="539" spans="1:10" x14ac:dyDescent="0.25">
      <c r="A539" s="9">
        <v>1930</v>
      </c>
      <c r="B539">
        <v>85</v>
      </c>
      <c r="C539">
        <v>589</v>
      </c>
      <c r="D539">
        <v>-46</v>
      </c>
      <c r="E539">
        <v>-155</v>
      </c>
      <c r="F539">
        <v>-146</v>
      </c>
      <c r="G539">
        <v>-46</v>
      </c>
      <c r="H539">
        <v>-109</v>
      </c>
      <c r="I539">
        <v>9</v>
      </c>
      <c r="J539">
        <v>0</v>
      </c>
    </row>
    <row r="540" spans="1:10" x14ac:dyDescent="0.25">
      <c r="A540" s="9">
        <v>1930</v>
      </c>
      <c r="B540">
        <v>85</v>
      </c>
      <c r="C540">
        <v>589</v>
      </c>
      <c r="D540">
        <v>-46</v>
      </c>
      <c r="E540">
        <v>-155</v>
      </c>
      <c r="F540">
        <v>-146</v>
      </c>
      <c r="G540">
        <v>-46</v>
      </c>
      <c r="H540">
        <v>-109</v>
      </c>
      <c r="I540">
        <v>9</v>
      </c>
      <c r="J540">
        <v>2</v>
      </c>
    </row>
    <row r="541" spans="1:10" x14ac:dyDescent="0.25">
      <c r="A541" s="9">
        <v>1940</v>
      </c>
      <c r="B541">
        <v>263</v>
      </c>
      <c r="C541">
        <v>651</v>
      </c>
      <c r="D541">
        <v>191</v>
      </c>
      <c r="E541">
        <v>272</v>
      </c>
      <c r="F541">
        <v>519</v>
      </c>
      <c r="G541">
        <v>191</v>
      </c>
      <c r="H541">
        <v>81</v>
      </c>
      <c r="I541">
        <v>247</v>
      </c>
      <c r="J541">
        <v>0</v>
      </c>
    </row>
    <row r="542" spans="1:10" x14ac:dyDescent="0.25">
      <c r="A542" s="9">
        <v>1940</v>
      </c>
      <c r="B542">
        <v>263</v>
      </c>
      <c r="C542">
        <v>651</v>
      </c>
      <c r="D542">
        <v>191</v>
      </c>
      <c r="E542">
        <v>272</v>
      </c>
      <c r="F542">
        <v>519</v>
      </c>
      <c r="G542">
        <v>191</v>
      </c>
      <c r="H542">
        <v>81</v>
      </c>
      <c r="I542">
        <v>247</v>
      </c>
      <c r="J542">
        <v>2</v>
      </c>
    </row>
    <row r="543" spans="1:10" x14ac:dyDescent="0.25">
      <c r="A543" s="9">
        <v>1950</v>
      </c>
      <c r="B543">
        <v>6663</v>
      </c>
      <c r="C543">
        <v>20963</v>
      </c>
      <c r="D543">
        <v>4704</v>
      </c>
      <c r="E543">
        <v>12029</v>
      </c>
      <c r="F543">
        <v>23946</v>
      </c>
      <c r="G543">
        <v>4704</v>
      </c>
      <c r="H543">
        <v>7325</v>
      </c>
      <c r="I543">
        <v>11917</v>
      </c>
      <c r="J543">
        <v>0</v>
      </c>
    </row>
    <row r="544" spans="1:10" x14ac:dyDescent="0.25">
      <c r="A544" s="9">
        <v>1950</v>
      </c>
      <c r="B544">
        <v>6663</v>
      </c>
      <c r="C544">
        <v>20963</v>
      </c>
      <c r="D544">
        <v>4704</v>
      </c>
      <c r="E544">
        <v>12029</v>
      </c>
      <c r="F544">
        <v>23946</v>
      </c>
      <c r="G544">
        <v>4704</v>
      </c>
      <c r="H544">
        <v>7325</v>
      </c>
      <c r="I544">
        <v>11917</v>
      </c>
      <c r="J544">
        <v>2</v>
      </c>
    </row>
    <row r="545" spans="1:10" x14ac:dyDescent="0.25">
      <c r="A545" s="9">
        <v>1951</v>
      </c>
      <c r="B545">
        <v>34356</v>
      </c>
      <c r="C545">
        <v>133436</v>
      </c>
      <c r="D545">
        <v>6904</v>
      </c>
      <c r="E545">
        <v>14447</v>
      </c>
      <c r="F545">
        <v>24092</v>
      </c>
      <c r="G545">
        <v>6904</v>
      </c>
      <c r="H545">
        <v>7543</v>
      </c>
      <c r="I545">
        <v>9645</v>
      </c>
      <c r="J545">
        <v>0</v>
      </c>
    </row>
    <row r="546" spans="1:10" x14ac:dyDescent="0.25">
      <c r="A546" s="9">
        <v>1951</v>
      </c>
      <c r="B546">
        <v>28621</v>
      </c>
      <c r="C546">
        <v>106173</v>
      </c>
      <c r="D546">
        <v>5343</v>
      </c>
      <c r="E546">
        <v>11129</v>
      </c>
      <c r="F546">
        <v>18679</v>
      </c>
      <c r="G546">
        <v>5343</v>
      </c>
      <c r="H546">
        <v>5786</v>
      </c>
      <c r="I546">
        <v>7550</v>
      </c>
      <c r="J546">
        <v>2</v>
      </c>
    </row>
    <row r="547" spans="1:10" x14ac:dyDescent="0.25">
      <c r="A547" s="9">
        <v>1951</v>
      </c>
      <c r="B547">
        <v>5735</v>
      </c>
      <c r="C547">
        <v>27263</v>
      </c>
      <c r="D547">
        <v>1561</v>
      </c>
      <c r="E547">
        <v>3318</v>
      </c>
      <c r="F547">
        <v>5413</v>
      </c>
      <c r="G547">
        <v>1561</v>
      </c>
      <c r="H547">
        <v>1757</v>
      </c>
      <c r="I547">
        <v>2095</v>
      </c>
      <c r="J547">
        <v>3</v>
      </c>
    </row>
    <row r="548" spans="1:10" x14ac:dyDescent="0.25">
      <c r="A548" s="9">
        <v>1951</v>
      </c>
      <c r="B548">
        <v>98</v>
      </c>
      <c r="C548">
        <v>417</v>
      </c>
      <c r="D548">
        <v>27</v>
      </c>
      <c r="E548">
        <v>64</v>
      </c>
      <c r="F548">
        <v>111</v>
      </c>
      <c r="G548">
        <v>27</v>
      </c>
      <c r="H548">
        <v>37</v>
      </c>
      <c r="I548">
        <v>47</v>
      </c>
      <c r="J548">
        <v>4</v>
      </c>
    </row>
    <row r="549" spans="1:10" x14ac:dyDescent="0.25">
      <c r="A549" s="9">
        <v>1952</v>
      </c>
      <c r="B549">
        <v>4001</v>
      </c>
      <c r="C549">
        <v>13996</v>
      </c>
      <c r="D549">
        <v>0</v>
      </c>
      <c r="E549">
        <v>14</v>
      </c>
      <c r="F549">
        <v>15</v>
      </c>
      <c r="G549">
        <v>0</v>
      </c>
      <c r="H549">
        <v>14</v>
      </c>
      <c r="I549">
        <v>1</v>
      </c>
      <c r="J549">
        <v>0</v>
      </c>
    </row>
    <row r="550" spans="1:10" x14ac:dyDescent="0.25">
      <c r="A550" s="9">
        <v>1952</v>
      </c>
      <c r="B550">
        <v>4001</v>
      </c>
      <c r="C550">
        <v>13996</v>
      </c>
      <c r="D550">
        <v>0</v>
      </c>
      <c r="E550">
        <v>14</v>
      </c>
      <c r="F550">
        <v>15</v>
      </c>
      <c r="G550">
        <v>0</v>
      </c>
      <c r="H550">
        <v>14</v>
      </c>
      <c r="I550">
        <v>1</v>
      </c>
      <c r="J550">
        <v>2</v>
      </c>
    </row>
    <row r="551" spans="1:10" x14ac:dyDescent="0.25">
      <c r="A551" s="9">
        <v>1970</v>
      </c>
      <c r="B551">
        <v>6771</v>
      </c>
      <c r="C551">
        <v>1813</v>
      </c>
      <c r="D551">
        <v>3743739</v>
      </c>
      <c r="E551">
        <v>4629897</v>
      </c>
      <c r="F551">
        <v>667907</v>
      </c>
      <c r="G551">
        <v>3743739</v>
      </c>
      <c r="H551">
        <v>886158</v>
      </c>
      <c r="I551">
        <v>-3961990</v>
      </c>
      <c r="J551">
        <v>0</v>
      </c>
    </row>
    <row r="552" spans="1:10" x14ac:dyDescent="0.25">
      <c r="A552" s="9">
        <v>1970</v>
      </c>
      <c r="B552">
        <v>2607</v>
      </c>
      <c r="C552">
        <v>3618</v>
      </c>
      <c r="D552">
        <v>-1408</v>
      </c>
      <c r="E552">
        <v>-3669</v>
      </c>
      <c r="F552">
        <v>-525</v>
      </c>
      <c r="G552">
        <v>-1408</v>
      </c>
      <c r="H552">
        <v>-2261</v>
      </c>
      <c r="I552">
        <v>3144</v>
      </c>
      <c r="J552">
        <v>2</v>
      </c>
    </row>
    <row r="553" spans="1:10" x14ac:dyDescent="0.25">
      <c r="A553" s="9">
        <v>1970</v>
      </c>
      <c r="B553">
        <v>4164</v>
      </c>
      <c r="C553">
        <v>-1805</v>
      </c>
      <c r="D553">
        <v>3745147</v>
      </c>
      <c r="E553">
        <v>4633566</v>
      </c>
      <c r="F553">
        <v>668432</v>
      </c>
      <c r="G553">
        <v>3745147</v>
      </c>
      <c r="H553">
        <v>888419</v>
      </c>
      <c r="I553">
        <v>-3965134</v>
      </c>
      <c r="J553">
        <v>3</v>
      </c>
    </row>
    <row r="554" spans="1:10" x14ac:dyDescent="0.25">
      <c r="A554" s="9">
        <v>1970</v>
      </c>
      <c r="B554">
        <v>2159</v>
      </c>
      <c r="C554">
        <v>-3321</v>
      </c>
      <c r="D554">
        <v>-64272</v>
      </c>
      <c r="E554">
        <v>-78979</v>
      </c>
      <c r="F554">
        <v>-1185</v>
      </c>
      <c r="G554">
        <v>-64272</v>
      </c>
      <c r="H554">
        <v>-14707</v>
      </c>
      <c r="I554">
        <v>77794</v>
      </c>
      <c r="J554">
        <v>4</v>
      </c>
    </row>
    <row r="555" spans="1:10" x14ac:dyDescent="0.25">
      <c r="A555" s="9">
        <v>1980</v>
      </c>
      <c r="B555">
        <v>-62</v>
      </c>
      <c r="C555">
        <v>-435</v>
      </c>
      <c r="D555">
        <v>-5603</v>
      </c>
      <c r="E555">
        <v>-6432</v>
      </c>
      <c r="F555">
        <v>71</v>
      </c>
      <c r="G555">
        <v>-5603</v>
      </c>
      <c r="H555">
        <v>-829</v>
      </c>
      <c r="I555">
        <v>6503</v>
      </c>
      <c r="J555">
        <v>0</v>
      </c>
    </row>
    <row r="556" spans="1:10" x14ac:dyDescent="0.25">
      <c r="A556" s="9">
        <v>1980</v>
      </c>
      <c r="B556">
        <v>-62</v>
      </c>
      <c r="C556">
        <v>-435</v>
      </c>
      <c r="D556">
        <v>-5603</v>
      </c>
      <c r="E556">
        <v>-6432</v>
      </c>
      <c r="F556">
        <v>71</v>
      </c>
      <c r="G556">
        <v>-5603</v>
      </c>
      <c r="H556">
        <v>-829</v>
      </c>
      <c r="I556">
        <v>6503</v>
      </c>
      <c r="J556">
        <v>3</v>
      </c>
    </row>
    <row r="557" spans="1:10" x14ac:dyDescent="0.25">
      <c r="A557" s="9">
        <v>1980</v>
      </c>
      <c r="B557">
        <v>8</v>
      </c>
      <c r="C557">
        <v>-54</v>
      </c>
      <c r="D557">
        <v>164</v>
      </c>
      <c r="E557">
        <v>-252</v>
      </c>
      <c r="F557">
        <v>251</v>
      </c>
      <c r="G557">
        <v>164</v>
      </c>
      <c r="H557">
        <v>-416</v>
      </c>
      <c r="I557">
        <v>503</v>
      </c>
      <c r="J557">
        <v>4</v>
      </c>
    </row>
    <row r="558" spans="1:10" x14ac:dyDescent="0.25">
      <c r="A558" s="9">
        <v>1982</v>
      </c>
      <c r="B558">
        <v>0</v>
      </c>
      <c r="C558">
        <v>2</v>
      </c>
      <c r="D558">
        <v>0</v>
      </c>
      <c r="E558">
        <v>0</v>
      </c>
      <c r="F558">
        <v>-3</v>
      </c>
      <c r="G558">
        <v>0</v>
      </c>
      <c r="H558">
        <v>0</v>
      </c>
      <c r="I558">
        <v>-3</v>
      </c>
      <c r="J558">
        <v>0</v>
      </c>
    </row>
    <row r="559" spans="1:10" x14ac:dyDescent="0.25">
      <c r="A559" s="9">
        <v>1982</v>
      </c>
      <c r="B559">
        <v>0</v>
      </c>
      <c r="C559">
        <v>2</v>
      </c>
      <c r="D559">
        <v>0</v>
      </c>
      <c r="E559">
        <v>0</v>
      </c>
      <c r="F559">
        <v>-3</v>
      </c>
      <c r="G559">
        <v>0</v>
      </c>
      <c r="H559">
        <v>0</v>
      </c>
      <c r="I559">
        <v>-3</v>
      </c>
      <c r="J559">
        <v>3</v>
      </c>
    </row>
    <row r="560" spans="1:10" x14ac:dyDescent="0.25">
      <c r="A560" s="9">
        <v>1982</v>
      </c>
      <c r="B560">
        <v>0</v>
      </c>
      <c r="C560">
        <v>0</v>
      </c>
      <c r="D560">
        <v>0</v>
      </c>
      <c r="E560">
        <v>0</v>
      </c>
      <c r="F560">
        <v>0</v>
      </c>
      <c r="G560">
        <v>0</v>
      </c>
      <c r="H560">
        <v>0</v>
      </c>
      <c r="I560">
        <v>0</v>
      </c>
      <c r="J560">
        <v>4</v>
      </c>
    </row>
    <row r="561" spans="1:10" x14ac:dyDescent="0.25">
      <c r="A561" s="9">
        <v>1983</v>
      </c>
      <c r="B561">
        <v>44</v>
      </c>
      <c r="C561">
        <v>193</v>
      </c>
      <c r="D561">
        <v>-981</v>
      </c>
      <c r="E561">
        <v>-1581</v>
      </c>
      <c r="F561">
        <v>-445</v>
      </c>
      <c r="G561">
        <v>-981</v>
      </c>
      <c r="H561">
        <v>-600</v>
      </c>
      <c r="I561">
        <v>1136</v>
      </c>
      <c r="J561">
        <v>0</v>
      </c>
    </row>
    <row r="562" spans="1:10" x14ac:dyDescent="0.25">
      <c r="A562" s="9">
        <v>1983</v>
      </c>
      <c r="B562">
        <v>44</v>
      </c>
      <c r="C562">
        <v>193</v>
      </c>
      <c r="D562">
        <v>-981</v>
      </c>
      <c r="E562">
        <v>-1581</v>
      </c>
      <c r="F562">
        <v>-445</v>
      </c>
      <c r="G562">
        <v>-981</v>
      </c>
      <c r="H562">
        <v>-600</v>
      </c>
      <c r="I562">
        <v>1136</v>
      </c>
      <c r="J562">
        <v>3</v>
      </c>
    </row>
    <row r="563" spans="1:10" x14ac:dyDescent="0.25">
      <c r="A563" s="9">
        <v>1983</v>
      </c>
      <c r="B563">
        <v>11</v>
      </c>
      <c r="C563">
        <v>-46</v>
      </c>
      <c r="D563">
        <v>320</v>
      </c>
      <c r="E563">
        <v>-73</v>
      </c>
      <c r="F563">
        <v>254</v>
      </c>
      <c r="G563">
        <v>320</v>
      </c>
      <c r="H563">
        <v>-393</v>
      </c>
      <c r="I563">
        <v>327</v>
      </c>
      <c r="J563">
        <v>4</v>
      </c>
    </row>
    <row r="564" spans="1:10" x14ac:dyDescent="0.25">
      <c r="A564" s="9">
        <v>1984</v>
      </c>
      <c r="B564">
        <v>2</v>
      </c>
      <c r="C564">
        <v>-8</v>
      </c>
      <c r="D564">
        <v>-4799</v>
      </c>
      <c r="E564">
        <v>-4886</v>
      </c>
      <c r="F564">
        <v>134</v>
      </c>
      <c r="G564">
        <v>-4799</v>
      </c>
      <c r="H564">
        <v>-87</v>
      </c>
      <c r="I564">
        <v>5020</v>
      </c>
      <c r="J564">
        <v>0</v>
      </c>
    </row>
    <row r="565" spans="1:10" x14ac:dyDescent="0.25">
      <c r="A565" s="9">
        <v>1984</v>
      </c>
      <c r="B565">
        <v>2</v>
      </c>
      <c r="C565">
        <v>-8</v>
      </c>
      <c r="D565">
        <v>-4799</v>
      </c>
      <c r="E565">
        <v>-4886</v>
      </c>
      <c r="F565">
        <v>134</v>
      </c>
      <c r="G565">
        <v>-4799</v>
      </c>
      <c r="H565">
        <v>-87</v>
      </c>
      <c r="I565">
        <v>5020</v>
      </c>
      <c r="J565">
        <v>3</v>
      </c>
    </row>
    <row r="566" spans="1:10" x14ac:dyDescent="0.25">
      <c r="A566" s="9">
        <v>1984</v>
      </c>
      <c r="B566">
        <v>0</v>
      </c>
      <c r="C566">
        <v>0</v>
      </c>
      <c r="D566">
        <v>0</v>
      </c>
      <c r="E566">
        <v>0</v>
      </c>
      <c r="F566">
        <v>0</v>
      </c>
      <c r="G566">
        <v>0</v>
      </c>
      <c r="H566">
        <v>0</v>
      </c>
      <c r="I566">
        <v>0</v>
      </c>
      <c r="J566">
        <v>4</v>
      </c>
    </row>
    <row r="567" spans="1:10" x14ac:dyDescent="0.25">
      <c r="A567" s="9">
        <v>1985</v>
      </c>
      <c r="B567">
        <v>0</v>
      </c>
      <c r="C567">
        <v>0</v>
      </c>
      <c r="D567">
        <v>0</v>
      </c>
      <c r="E567">
        <v>0</v>
      </c>
      <c r="F567">
        <v>0</v>
      </c>
      <c r="G567">
        <v>0</v>
      </c>
      <c r="H567">
        <v>0</v>
      </c>
      <c r="I567">
        <v>0</v>
      </c>
      <c r="J567">
        <v>0</v>
      </c>
    </row>
    <row r="568" spans="1:10" x14ac:dyDescent="0.25">
      <c r="A568" s="9">
        <v>1985</v>
      </c>
      <c r="B568">
        <v>0</v>
      </c>
      <c r="C568">
        <v>0</v>
      </c>
      <c r="D568">
        <v>0</v>
      </c>
      <c r="E568">
        <v>0</v>
      </c>
      <c r="F568">
        <v>0</v>
      </c>
      <c r="G568">
        <v>0</v>
      </c>
      <c r="H568">
        <v>0</v>
      </c>
      <c r="I568">
        <v>0</v>
      </c>
      <c r="J568">
        <v>3</v>
      </c>
    </row>
    <row r="569" spans="1:10" x14ac:dyDescent="0.25">
      <c r="A569" s="9">
        <v>1985</v>
      </c>
      <c r="B569">
        <v>0</v>
      </c>
      <c r="C569">
        <v>0</v>
      </c>
      <c r="D569">
        <v>0</v>
      </c>
      <c r="E569">
        <v>0</v>
      </c>
      <c r="F569">
        <v>0</v>
      </c>
      <c r="G569">
        <v>0</v>
      </c>
      <c r="H569">
        <v>0</v>
      </c>
      <c r="I569">
        <v>0</v>
      </c>
      <c r="J569">
        <v>4</v>
      </c>
    </row>
    <row r="570" spans="1:10" x14ac:dyDescent="0.25">
      <c r="A570" s="9">
        <v>1987</v>
      </c>
      <c r="B570">
        <v>17</v>
      </c>
      <c r="C570">
        <v>-66</v>
      </c>
      <c r="D570">
        <v>-158</v>
      </c>
      <c r="E570">
        <v>-167</v>
      </c>
      <c r="F570">
        <v>-2</v>
      </c>
      <c r="G570">
        <v>-158</v>
      </c>
      <c r="H570">
        <v>-9</v>
      </c>
      <c r="I570">
        <v>165</v>
      </c>
      <c r="J570">
        <v>0</v>
      </c>
    </row>
    <row r="571" spans="1:10" x14ac:dyDescent="0.25">
      <c r="A571" s="9">
        <v>1987</v>
      </c>
      <c r="B571">
        <v>17</v>
      </c>
      <c r="C571">
        <v>-66</v>
      </c>
      <c r="D571">
        <v>-158</v>
      </c>
      <c r="E571">
        <v>-167</v>
      </c>
      <c r="F571">
        <v>-2</v>
      </c>
      <c r="G571">
        <v>-158</v>
      </c>
      <c r="H571">
        <v>-9</v>
      </c>
      <c r="I571">
        <v>165</v>
      </c>
      <c r="J571">
        <v>3</v>
      </c>
    </row>
    <row r="572" spans="1:10" x14ac:dyDescent="0.25">
      <c r="A572" s="9">
        <v>1987</v>
      </c>
      <c r="B572">
        <v>0</v>
      </c>
      <c r="C572">
        <v>1</v>
      </c>
      <c r="D572">
        <v>-107</v>
      </c>
      <c r="E572">
        <v>-108</v>
      </c>
      <c r="F572">
        <v>0</v>
      </c>
      <c r="G572">
        <v>-107</v>
      </c>
      <c r="H572">
        <v>-1</v>
      </c>
      <c r="I572">
        <v>108</v>
      </c>
      <c r="J572">
        <v>4</v>
      </c>
    </row>
    <row r="573" spans="1:10" x14ac:dyDescent="0.25">
      <c r="A573" s="9">
        <v>1988</v>
      </c>
      <c r="B573">
        <v>-125</v>
      </c>
      <c r="C573">
        <v>-556</v>
      </c>
      <c r="D573">
        <v>335</v>
      </c>
      <c r="E573">
        <v>202</v>
      </c>
      <c r="F573">
        <v>387</v>
      </c>
      <c r="G573">
        <v>335</v>
      </c>
      <c r="H573">
        <v>-133</v>
      </c>
      <c r="I573">
        <v>185</v>
      </c>
      <c r="J573">
        <v>0</v>
      </c>
    </row>
    <row r="574" spans="1:10" x14ac:dyDescent="0.25">
      <c r="A574" s="9">
        <v>1988</v>
      </c>
      <c r="B574">
        <v>-125</v>
      </c>
      <c r="C574">
        <v>-556</v>
      </c>
      <c r="D574">
        <v>335</v>
      </c>
      <c r="E574">
        <v>202</v>
      </c>
      <c r="F574">
        <v>387</v>
      </c>
      <c r="G574">
        <v>335</v>
      </c>
      <c r="H574">
        <v>-133</v>
      </c>
      <c r="I574">
        <v>185</v>
      </c>
      <c r="J574">
        <v>3</v>
      </c>
    </row>
    <row r="575" spans="1:10" x14ac:dyDescent="0.25">
      <c r="A575" s="9">
        <v>1988</v>
      </c>
      <c r="B575">
        <v>-3</v>
      </c>
      <c r="C575">
        <v>-9</v>
      </c>
      <c r="D575">
        <v>-49</v>
      </c>
      <c r="E575">
        <v>-71</v>
      </c>
      <c r="F575">
        <v>-3</v>
      </c>
      <c r="G575">
        <v>-49</v>
      </c>
      <c r="H575">
        <v>-22</v>
      </c>
      <c r="I575">
        <v>68</v>
      </c>
      <c r="J575">
        <v>4</v>
      </c>
    </row>
    <row r="576" spans="1:10" x14ac:dyDescent="0.25">
      <c r="A576" s="9">
        <v>1995</v>
      </c>
      <c r="B576">
        <v>0</v>
      </c>
      <c r="C576">
        <v>-481</v>
      </c>
      <c r="D576">
        <v>0</v>
      </c>
      <c r="E576">
        <v>0</v>
      </c>
      <c r="F576">
        <v>0</v>
      </c>
      <c r="G576">
        <v>0</v>
      </c>
      <c r="H576">
        <v>0</v>
      </c>
      <c r="I576">
        <v>0</v>
      </c>
      <c r="J576">
        <v>0</v>
      </c>
    </row>
    <row r="577" spans="1:10" x14ac:dyDescent="0.25">
      <c r="A577" s="9">
        <v>1995</v>
      </c>
      <c r="B577">
        <v>0</v>
      </c>
      <c r="C577">
        <v>-481</v>
      </c>
      <c r="D577">
        <v>0</v>
      </c>
      <c r="E577">
        <v>0</v>
      </c>
      <c r="F577">
        <v>0</v>
      </c>
      <c r="G577">
        <v>0</v>
      </c>
      <c r="H577">
        <v>0</v>
      </c>
      <c r="I577">
        <v>0</v>
      </c>
      <c r="J577">
        <v>2</v>
      </c>
    </row>
    <row r="578" spans="1:10" x14ac:dyDescent="0.25">
      <c r="A578" s="9">
        <v>2010</v>
      </c>
      <c r="B578">
        <v>272</v>
      </c>
      <c r="C578">
        <v>889</v>
      </c>
      <c r="D578">
        <v>-2449</v>
      </c>
      <c r="E578">
        <v>-3197</v>
      </c>
      <c r="F578">
        <v>-732</v>
      </c>
      <c r="G578">
        <v>-2449</v>
      </c>
      <c r="H578">
        <v>-748</v>
      </c>
      <c r="I578">
        <v>2465</v>
      </c>
      <c r="J578">
        <v>0</v>
      </c>
    </row>
    <row r="579" spans="1:10" x14ac:dyDescent="0.25">
      <c r="A579" s="9">
        <v>2010</v>
      </c>
      <c r="B579">
        <v>58</v>
      </c>
      <c r="C579">
        <v>385</v>
      </c>
      <c r="D579">
        <v>-1820</v>
      </c>
      <c r="E579">
        <v>-2303</v>
      </c>
      <c r="F579">
        <v>-160</v>
      </c>
      <c r="G579">
        <v>-1820</v>
      </c>
      <c r="H579">
        <v>-483</v>
      </c>
      <c r="I579">
        <v>2143</v>
      </c>
      <c r="J579">
        <v>2</v>
      </c>
    </row>
    <row r="580" spans="1:10" x14ac:dyDescent="0.25">
      <c r="A580" s="9">
        <v>2010</v>
      </c>
      <c r="B580">
        <v>214</v>
      </c>
      <c r="C580">
        <v>504</v>
      </c>
      <c r="D580">
        <v>-629</v>
      </c>
      <c r="E580">
        <v>-894</v>
      </c>
      <c r="F580">
        <v>-572</v>
      </c>
      <c r="G580">
        <v>-629</v>
      </c>
      <c r="H580">
        <v>-265</v>
      </c>
      <c r="I580">
        <v>322</v>
      </c>
      <c r="J580">
        <v>3</v>
      </c>
    </row>
    <row r="581" spans="1:10" x14ac:dyDescent="0.25">
      <c r="A581" s="9">
        <v>2010</v>
      </c>
      <c r="B581">
        <v>409</v>
      </c>
      <c r="C581">
        <v>476</v>
      </c>
      <c r="D581">
        <v>-487</v>
      </c>
      <c r="E581">
        <v>-491</v>
      </c>
      <c r="F581">
        <v>-479</v>
      </c>
      <c r="G581">
        <v>-487</v>
      </c>
      <c r="H581">
        <v>-4</v>
      </c>
      <c r="I581">
        <v>12</v>
      </c>
      <c r="J581">
        <v>4</v>
      </c>
    </row>
    <row r="582" spans="1:10" x14ac:dyDescent="0.25">
      <c r="A582" s="9">
        <v>2030</v>
      </c>
      <c r="B582">
        <v>219</v>
      </c>
      <c r="C582">
        <v>371</v>
      </c>
      <c r="D582">
        <v>-799</v>
      </c>
      <c r="E582">
        <v>-962</v>
      </c>
      <c r="F582">
        <v>-572</v>
      </c>
      <c r="G582">
        <v>-799</v>
      </c>
      <c r="H582">
        <v>-163</v>
      </c>
      <c r="I582">
        <v>390</v>
      </c>
      <c r="J582">
        <v>0</v>
      </c>
    </row>
    <row r="583" spans="1:10" x14ac:dyDescent="0.25">
      <c r="A583" s="9">
        <v>2030</v>
      </c>
      <c r="B583">
        <v>16</v>
      </c>
      <c r="C583">
        <v>25</v>
      </c>
      <c r="D583">
        <v>-91</v>
      </c>
      <c r="E583">
        <v>-130</v>
      </c>
      <c r="F583">
        <v>-19</v>
      </c>
      <c r="G583">
        <v>-91</v>
      </c>
      <c r="H583">
        <v>-39</v>
      </c>
      <c r="I583">
        <v>111</v>
      </c>
      <c r="J583">
        <v>2</v>
      </c>
    </row>
    <row r="584" spans="1:10" x14ac:dyDescent="0.25">
      <c r="A584" s="9">
        <v>2030</v>
      </c>
      <c r="B584">
        <v>203</v>
      </c>
      <c r="C584">
        <v>346</v>
      </c>
      <c r="D584">
        <v>-708</v>
      </c>
      <c r="E584">
        <v>-832</v>
      </c>
      <c r="F584">
        <v>-553</v>
      </c>
      <c r="G584">
        <v>-708</v>
      </c>
      <c r="H584">
        <v>-124</v>
      </c>
      <c r="I584">
        <v>279</v>
      </c>
      <c r="J584">
        <v>3</v>
      </c>
    </row>
    <row r="585" spans="1:10" x14ac:dyDescent="0.25">
      <c r="A585" s="9">
        <v>2030</v>
      </c>
      <c r="B585">
        <v>409</v>
      </c>
      <c r="C585">
        <v>476</v>
      </c>
      <c r="D585">
        <v>-487</v>
      </c>
      <c r="E585">
        <v>-491</v>
      </c>
      <c r="F585">
        <v>-479</v>
      </c>
      <c r="G585">
        <v>-487</v>
      </c>
      <c r="H585">
        <v>-4</v>
      </c>
      <c r="I585">
        <v>12</v>
      </c>
      <c r="J585">
        <v>4</v>
      </c>
    </row>
    <row r="586" spans="1:10" x14ac:dyDescent="0.25">
      <c r="A586" s="9">
        <v>2035</v>
      </c>
      <c r="B586">
        <v>178</v>
      </c>
      <c r="C586">
        <v>308</v>
      </c>
      <c r="D586">
        <v>-469</v>
      </c>
      <c r="E586">
        <v>-524</v>
      </c>
      <c r="F586">
        <v>-519</v>
      </c>
      <c r="G586">
        <v>-469</v>
      </c>
      <c r="H586">
        <v>-55</v>
      </c>
      <c r="I586">
        <v>5</v>
      </c>
      <c r="J586">
        <v>0</v>
      </c>
    </row>
    <row r="587" spans="1:10" x14ac:dyDescent="0.25">
      <c r="A587" s="9">
        <v>2035</v>
      </c>
      <c r="B587">
        <v>178</v>
      </c>
      <c r="C587">
        <v>308</v>
      </c>
      <c r="D587">
        <v>-469</v>
      </c>
      <c r="E587">
        <v>-524</v>
      </c>
      <c r="F587">
        <v>-519</v>
      </c>
      <c r="G587">
        <v>-469</v>
      </c>
      <c r="H587">
        <v>-55</v>
      </c>
      <c r="I587">
        <v>5</v>
      </c>
      <c r="J587">
        <v>3</v>
      </c>
    </row>
    <row r="588" spans="1:10" x14ac:dyDescent="0.25">
      <c r="A588" s="9">
        <v>2035</v>
      </c>
      <c r="B588">
        <v>409</v>
      </c>
      <c r="C588">
        <v>479</v>
      </c>
      <c r="D588">
        <v>-479</v>
      </c>
      <c r="E588">
        <v>-483</v>
      </c>
      <c r="F588">
        <v>-479</v>
      </c>
      <c r="G588">
        <v>-479</v>
      </c>
      <c r="H588">
        <v>-4</v>
      </c>
      <c r="I588">
        <v>4</v>
      </c>
      <c r="J588">
        <v>4</v>
      </c>
    </row>
    <row r="589" spans="1:10" x14ac:dyDescent="0.25">
      <c r="A589" s="9">
        <v>2038</v>
      </c>
      <c r="B589">
        <v>-231</v>
      </c>
      <c r="C589">
        <v>-182</v>
      </c>
      <c r="D589">
        <v>1</v>
      </c>
      <c r="E589">
        <v>-35</v>
      </c>
      <c r="F589">
        <v>-35</v>
      </c>
      <c r="G589">
        <v>1</v>
      </c>
      <c r="H589">
        <v>-36</v>
      </c>
      <c r="I589">
        <v>0</v>
      </c>
      <c r="J589">
        <v>0</v>
      </c>
    </row>
    <row r="590" spans="1:10" x14ac:dyDescent="0.25">
      <c r="A590" s="9">
        <v>2038</v>
      </c>
      <c r="B590">
        <v>-231</v>
      </c>
      <c r="C590">
        <v>-182</v>
      </c>
      <c r="D590">
        <v>1</v>
      </c>
      <c r="E590">
        <v>-35</v>
      </c>
      <c r="F590">
        <v>-35</v>
      </c>
      <c r="G590">
        <v>1</v>
      </c>
      <c r="H590">
        <v>-36</v>
      </c>
      <c r="I590">
        <v>0</v>
      </c>
      <c r="J590">
        <v>3</v>
      </c>
    </row>
    <row r="591" spans="1:10" x14ac:dyDescent="0.25">
      <c r="A591" s="9">
        <v>2038</v>
      </c>
      <c r="B591">
        <v>0</v>
      </c>
      <c r="C591">
        <v>0</v>
      </c>
      <c r="D591">
        <v>0</v>
      </c>
      <c r="E591">
        <v>0</v>
      </c>
      <c r="F591">
        <v>0</v>
      </c>
      <c r="G591">
        <v>0</v>
      </c>
      <c r="H591">
        <v>0</v>
      </c>
      <c r="I591">
        <v>0</v>
      </c>
      <c r="J591">
        <v>4</v>
      </c>
    </row>
    <row r="592" spans="1:10" x14ac:dyDescent="0.25">
      <c r="A592" s="9">
        <v>2039</v>
      </c>
      <c r="B592">
        <v>409</v>
      </c>
      <c r="C592">
        <v>490</v>
      </c>
      <c r="D592">
        <v>-470</v>
      </c>
      <c r="E592">
        <v>-489</v>
      </c>
      <c r="F592">
        <v>-484</v>
      </c>
      <c r="G592">
        <v>-470</v>
      </c>
      <c r="H592">
        <v>-19</v>
      </c>
      <c r="I592">
        <v>5</v>
      </c>
      <c r="J592">
        <v>0</v>
      </c>
    </row>
    <row r="593" spans="1:10" x14ac:dyDescent="0.25">
      <c r="A593" s="9">
        <v>2039</v>
      </c>
      <c r="B593">
        <v>409</v>
      </c>
      <c r="C593">
        <v>490</v>
      </c>
      <c r="D593">
        <v>-470</v>
      </c>
      <c r="E593">
        <v>-489</v>
      </c>
      <c r="F593">
        <v>-484</v>
      </c>
      <c r="G593">
        <v>-470</v>
      </c>
      <c r="H593">
        <v>-19</v>
      </c>
      <c r="I593">
        <v>5</v>
      </c>
      <c r="J593">
        <v>3</v>
      </c>
    </row>
    <row r="594" spans="1:10" x14ac:dyDescent="0.25">
      <c r="A594" s="9">
        <v>2039</v>
      </c>
      <c r="B594">
        <v>409</v>
      </c>
      <c r="C594">
        <v>479</v>
      </c>
      <c r="D594">
        <v>-479</v>
      </c>
      <c r="E594">
        <v>-483</v>
      </c>
      <c r="F594">
        <v>-479</v>
      </c>
      <c r="G594">
        <v>-479</v>
      </c>
      <c r="H594">
        <v>-4</v>
      </c>
      <c r="I594">
        <v>4</v>
      </c>
      <c r="J594">
        <v>4</v>
      </c>
    </row>
    <row r="595" spans="1:10" x14ac:dyDescent="0.25">
      <c r="A595" s="9">
        <v>2040</v>
      </c>
      <c r="B595">
        <v>0</v>
      </c>
      <c r="C595">
        <v>0</v>
      </c>
      <c r="D595">
        <v>0</v>
      </c>
      <c r="E595">
        <v>0</v>
      </c>
      <c r="F595">
        <v>0</v>
      </c>
      <c r="G595">
        <v>0</v>
      </c>
      <c r="H595">
        <v>0</v>
      </c>
      <c r="I595">
        <v>0</v>
      </c>
      <c r="J595">
        <v>0</v>
      </c>
    </row>
    <row r="596" spans="1:10" x14ac:dyDescent="0.25">
      <c r="A596" s="9">
        <v>2040</v>
      </c>
      <c r="B596">
        <v>0</v>
      </c>
      <c r="C596">
        <v>0</v>
      </c>
      <c r="D596">
        <v>0</v>
      </c>
      <c r="E596">
        <v>0</v>
      </c>
      <c r="F596">
        <v>0</v>
      </c>
      <c r="G596">
        <v>0</v>
      </c>
      <c r="H596">
        <v>0</v>
      </c>
      <c r="I596">
        <v>0</v>
      </c>
      <c r="J596">
        <v>3</v>
      </c>
    </row>
    <row r="597" spans="1:10" x14ac:dyDescent="0.25">
      <c r="A597" s="9">
        <v>2040</v>
      </c>
      <c r="B597">
        <v>0</v>
      </c>
      <c r="C597">
        <v>0</v>
      </c>
      <c r="D597">
        <v>0</v>
      </c>
      <c r="E597">
        <v>0</v>
      </c>
      <c r="F597">
        <v>0</v>
      </c>
      <c r="G597">
        <v>0</v>
      </c>
      <c r="H597">
        <v>0</v>
      </c>
      <c r="I597">
        <v>0</v>
      </c>
      <c r="J597">
        <v>4</v>
      </c>
    </row>
    <row r="598" spans="1:10" x14ac:dyDescent="0.25">
      <c r="A598" s="9">
        <v>2041</v>
      </c>
      <c r="B598">
        <v>0</v>
      </c>
      <c r="C598">
        <v>0</v>
      </c>
      <c r="D598">
        <v>0</v>
      </c>
      <c r="E598">
        <v>0</v>
      </c>
      <c r="F598">
        <v>0</v>
      </c>
      <c r="G598">
        <v>0</v>
      </c>
      <c r="H598">
        <v>0</v>
      </c>
      <c r="I598">
        <v>0</v>
      </c>
      <c r="J598">
        <v>0</v>
      </c>
    </row>
    <row r="599" spans="1:10" x14ac:dyDescent="0.25">
      <c r="A599" s="9">
        <v>2041</v>
      </c>
      <c r="B599">
        <v>0</v>
      </c>
      <c r="C599">
        <v>0</v>
      </c>
      <c r="D599">
        <v>0</v>
      </c>
      <c r="E599">
        <v>0</v>
      </c>
      <c r="F599">
        <v>0</v>
      </c>
      <c r="G599">
        <v>0</v>
      </c>
      <c r="H599">
        <v>0</v>
      </c>
      <c r="I599">
        <v>0</v>
      </c>
      <c r="J599">
        <v>3</v>
      </c>
    </row>
    <row r="600" spans="1:10" x14ac:dyDescent="0.25">
      <c r="A600" s="9">
        <v>2041</v>
      </c>
      <c r="B600">
        <v>0</v>
      </c>
      <c r="C600">
        <v>0</v>
      </c>
      <c r="D600">
        <v>0</v>
      </c>
      <c r="E600">
        <v>0</v>
      </c>
      <c r="F600">
        <v>0</v>
      </c>
      <c r="G600">
        <v>0</v>
      </c>
      <c r="H600">
        <v>0</v>
      </c>
      <c r="I600">
        <v>0</v>
      </c>
      <c r="J600">
        <v>4</v>
      </c>
    </row>
    <row r="601" spans="1:10" x14ac:dyDescent="0.25">
      <c r="A601" s="9">
        <v>2042</v>
      </c>
      <c r="B601">
        <v>0</v>
      </c>
      <c r="C601">
        <v>0</v>
      </c>
      <c r="D601">
        <v>0</v>
      </c>
      <c r="E601">
        <v>-6</v>
      </c>
      <c r="F601">
        <v>-6</v>
      </c>
      <c r="G601">
        <v>0</v>
      </c>
      <c r="H601">
        <v>-6</v>
      </c>
      <c r="I601">
        <v>0</v>
      </c>
      <c r="J601">
        <v>0</v>
      </c>
    </row>
    <row r="602" spans="1:10" x14ac:dyDescent="0.25">
      <c r="A602" s="9">
        <v>2042</v>
      </c>
      <c r="B602">
        <v>0</v>
      </c>
      <c r="C602">
        <v>0</v>
      </c>
      <c r="D602">
        <v>0</v>
      </c>
      <c r="E602">
        <v>-2</v>
      </c>
      <c r="F602">
        <v>-2</v>
      </c>
      <c r="G602">
        <v>0</v>
      </c>
      <c r="H602">
        <v>-2</v>
      </c>
      <c r="I602">
        <v>0</v>
      </c>
      <c r="J602">
        <v>2</v>
      </c>
    </row>
    <row r="603" spans="1:10" x14ac:dyDescent="0.25">
      <c r="A603" s="9">
        <v>2042</v>
      </c>
      <c r="B603">
        <v>0</v>
      </c>
      <c r="C603">
        <v>0</v>
      </c>
      <c r="D603">
        <v>0</v>
      </c>
      <c r="E603">
        <v>-4</v>
      </c>
      <c r="F603">
        <v>-4</v>
      </c>
      <c r="G603">
        <v>0</v>
      </c>
      <c r="H603">
        <v>-4</v>
      </c>
      <c r="I603">
        <v>0</v>
      </c>
      <c r="J603">
        <v>3</v>
      </c>
    </row>
    <row r="604" spans="1:10" x14ac:dyDescent="0.25">
      <c r="A604" s="9">
        <v>2042</v>
      </c>
      <c r="B604">
        <v>0</v>
      </c>
      <c r="C604">
        <v>0</v>
      </c>
      <c r="D604">
        <v>0</v>
      </c>
      <c r="E604">
        <v>0</v>
      </c>
      <c r="F604">
        <v>0</v>
      </c>
      <c r="G604">
        <v>0</v>
      </c>
      <c r="H604">
        <v>0</v>
      </c>
      <c r="I604">
        <v>0</v>
      </c>
      <c r="J604">
        <v>4</v>
      </c>
    </row>
    <row r="605" spans="1:10" x14ac:dyDescent="0.25">
      <c r="A605" s="9">
        <v>2045</v>
      </c>
      <c r="B605">
        <v>41</v>
      </c>
      <c r="C605">
        <v>63</v>
      </c>
      <c r="D605">
        <v>-56</v>
      </c>
      <c r="E605">
        <v>-158</v>
      </c>
      <c r="F605">
        <v>-47</v>
      </c>
      <c r="G605">
        <v>-56</v>
      </c>
      <c r="H605">
        <v>-102</v>
      </c>
      <c r="I605">
        <v>111</v>
      </c>
      <c r="J605">
        <v>0</v>
      </c>
    </row>
    <row r="606" spans="1:10" x14ac:dyDescent="0.25">
      <c r="A606" s="9">
        <v>2045</v>
      </c>
      <c r="B606">
        <v>16</v>
      </c>
      <c r="C606">
        <v>25</v>
      </c>
      <c r="D606">
        <v>-23</v>
      </c>
      <c r="E606">
        <v>-60</v>
      </c>
      <c r="F606">
        <v>-17</v>
      </c>
      <c r="G606">
        <v>-23</v>
      </c>
      <c r="H606">
        <v>-37</v>
      </c>
      <c r="I606">
        <v>43</v>
      </c>
      <c r="J606">
        <v>2</v>
      </c>
    </row>
    <row r="607" spans="1:10" x14ac:dyDescent="0.25">
      <c r="A607" s="9">
        <v>2045</v>
      </c>
      <c r="B607">
        <v>25</v>
      </c>
      <c r="C607">
        <v>38</v>
      </c>
      <c r="D607">
        <v>-33</v>
      </c>
      <c r="E607">
        <v>-98</v>
      </c>
      <c r="F607">
        <v>-30</v>
      </c>
      <c r="G607">
        <v>-33</v>
      </c>
      <c r="H607">
        <v>-65</v>
      </c>
      <c r="I607">
        <v>68</v>
      </c>
      <c r="J607">
        <v>3</v>
      </c>
    </row>
    <row r="608" spans="1:10" x14ac:dyDescent="0.25">
      <c r="A608" s="9">
        <v>2045</v>
      </c>
      <c r="B608">
        <v>0</v>
      </c>
      <c r="C608">
        <v>-3</v>
      </c>
      <c r="D608">
        <v>0</v>
      </c>
      <c r="E608">
        <v>0</v>
      </c>
      <c r="F608">
        <v>0</v>
      </c>
      <c r="G608">
        <v>0</v>
      </c>
      <c r="H608">
        <v>0</v>
      </c>
      <c r="I608">
        <v>0</v>
      </c>
      <c r="J608">
        <v>4</v>
      </c>
    </row>
    <row r="609" spans="1:10" x14ac:dyDescent="0.25">
      <c r="A609" s="9">
        <v>2055</v>
      </c>
      <c r="B609">
        <v>0</v>
      </c>
      <c r="C609">
        <v>0</v>
      </c>
      <c r="D609">
        <v>-274</v>
      </c>
      <c r="E609">
        <v>-274</v>
      </c>
      <c r="F609">
        <v>0</v>
      </c>
      <c r="G609">
        <v>-274</v>
      </c>
      <c r="H609">
        <v>0</v>
      </c>
      <c r="I609">
        <v>274</v>
      </c>
      <c r="J609">
        <v>0</v>
      </c>
    </row>
    <row r="610" spans="1:10" x14ac:dyDescent="0.25">
      <c r="A610" s="9">
        <v>2055</v>
      </c>
      <c r="B610">
        <v>0</v>
      </c>
      <c r="C610">
        <v>0</v>
      </c>
      <c r="D610">
        <v>-68</v>
      </c>
      <c r="E610">
        <v>-68</v>
      </c>
      <c r="F610">
        <v>0</v>
      </c>
      <c r="G610">
        <v>-68</v>
      </c>
      <c r="H610">
        <v>0</v>
      </c>
      <c r="I610">
        <v>68</v>
      </c>
      <c r="J610">
        <v>2</v>
      </c>
    </row>
    <row r="611" spans="1:10" x14ac:dyDescent="0.25">
      <c r="A611" s="9">
        <v>2055</v>
      </c>
      <c r="B611">
        <v>0</v>
      </c>
      <c r="C611">
        <v>0</v>
      </c>
      <c r="D611">
        <v>-206</v>
      </c>
      <c r="E611">
        <v>-206</v>
      </c>
      <c r="F611">
        <v>0</v>
      </c>
      <c r="G611">
        <v>-206</v>
      </c>
      <c r="H611">
        <v>0</v>
      </c>
      <c r="I611">
        <v>206</v>
      </c>
      <c r="J611">
        <v>3</v>
      </c>
    </row>
    <row r="612" spans="1:10" x14ac:dyDescent="0.25">
      <c r="A612" s="9">
        <v>2055</v>
      </c>
      <c r="B612">
        <v>0</v>
      </c>
      <c r="C612">
        <v>0</v>
      </c>
      <c r="D612">
        <v>-8</v>
      </c>
      <c r="E612">
        <v>-8</v>
      </c>
      <c r="F612">
        <v>0</v>
      </c>
      <c r="G612">
        <v>-8</v>
      </c>
      <c r="H612">
        <v>0</v>
      </c>
      <c r="I612">
        <v>8</v>
      </c>
      <c r="J612">
        <v>4</v>
      </c>
    </row>
    <row r="613" spans="1:10" x14ac:dyDescent="0.25">
      <c r="A613" s="9">
        <v>2090</v>
      </c>
      <c r="B613">
        <v>0</v>
      </c>
      <c r="C613">
        <v>0</v>
      </c>
      <c r="D613">
        <v>0</v>
      </c>
      <c r="E613">
        <v>0</v>
      </c>
      <c r="F613">
        <v>0</v>
      </c>
      <c r="G613">
        <v>0</v>
      </c>
      <c r="H613">
        <v>0</v>
      </c>
      <c r="I613">
        <v>0</v>
      </c>
      <c r="J613">
        <v>0</v>
      </c>
    </row>
    <row r="614" spans="1:10" x14ac:dyDescent="0.25">
      <c r="A614" s="9">
        <v>2090</v>
      </c>
      <c r="B614">
        <v>0</v>
      </c>
      <c r="C614">
        <v>0</v>
      </c>
      <c r="D614">
        <v>0</v>
      </c>
      <c r="E614">
        <v>0</v>
      </c>
      <c r="F614">
        <v>0</v>
      </c>
      <c r="G614">
        <v>0</v>
      </c>
      <c r="H614">
        <v>0</v>
      </c>
      <c r="I614">
        <v>0</v>
      </c>
      <c r="J614">
        <v>2</v>
      </c>
    </row>
    <row r="615" spans="1:10" x14ac:dyDescent="0.25">
      <c r="A615" s="9">
        <v>2090</v>
      </c>
      <c r="B615">
        <v>0</v>
      </c>
      <c r="C615">
        <v>0</v>
      </c>
      <c r="D615">
        <v>0</v>
      </c>
      <c r="E615">
        <v>0</v>
      </c>
      <c r="F615">
        <v>0</v>
      </c>
      <c r="G615">
        <v>0</v>
      </c>
      <c r="H615">
        <v>0</v>
      </c>
      <c r="I615">
        <v>0</v>
      </c>
      <c r="J615">
        <v>3</v>
      </c>
    </row>
    <row r="616" spans="1:10" x14ac:dyDescent="0.25">
      <c r="A616" s="9">
        <v>2090</v>
      </c>
      <c r="B616">
        <v>0</v>
      </c>
      <c r="C616">
        <v>0</v>
      </c>
      <c r="D616">
        <v>0</v>
      </c>
      <c r="E616">
        <v>0</v>
      </c>
      <c r="F616">
        <v>0</v>
      </c>
      <c r="G616">
        <v>0</v>
      </c>
      <c r="H616">
        <v>0</v>
      </c>
      <c r="I616">
        <v>0</v>
      </c>
      <c r="J616">
        <v>4</v>
      </c>
    </row>
    <row r="617" spans="1:10" x14ac:dyDescent="0.25">
      <c r="A617" s="9">
        <v>2095</v>
      </c>
      <c r="B617">
        <v>0</v>
      </c>
      <c r="C617">
        <v>0</v>
      </c>
      <c r="D617">
        <v>0</v>
      </c>
      <c r="E617">
        <v>0</v>
      </c>
      <c r="F617">
        <v>0</v>
      </c>
      <c r="G617">
        <v>0</v>
      </c>
      <c r="H617">
        <v>0</v>
      </c>
      <c r="I617">
        <v>0</v>
      </c>
      <c r="J617">
        <v>0</v>
      </c>
    </row>
    <row r="618" spans="1:10" x14ac:dyDescent="0.25">
      <c r="A618" s="9">
        <v>2095</v>
      </c>
      <c r="B618">
        <v>0</v>
      </c>
      <c r="C618">
        <v>0</v>
      </c>
      <c r="D618">
        <v>0</v>
      </c>
      <c r="E618">
        <v>0</v>
      </c>
      <c r="F618">
        <v>0</v>
      </c>
      <c r="G618">
        <v>0</v>
      </c>
      <c r="H618">
        <v>0</v>
      </c>
      <c r="I618">
        <v>0</v>
      </c>
      <c r="J618">
        <v>2</v>
      </c>
    </row>
    <row r="619" spans="1:10" x14ac:dyDescent="0.25">
      <c r="A619" s="9">
        <v>2095</v>
      </c>
      <c r="B619">
        <v>0</v>
      </c>
      <c r="C619">
        <v>0</v>
      </c>
      <c r="D619">
        <v>0</v>
      </c>
      <c r="E619">
        <v>0</v>
      </c>
      <c r="F619">
        <v>0</v>
      </c>
      <c r="G619">
        <v>0</v>
      </c>
      <c r="H619">
        <v>0</v>
      </c>
      <c r="I619">
        <v>0</v>
      </c>
      <c r="J619">
        <v>3</v>
      </c>
    </row>
    <row r="620" spans="1:10" x14ac:dyDescent="0.25">
      <c r="A620" s="9">
        <v>2095</v>
      </c>
      <c r="B620">
        <v>0</v>
      </c>
      <c r="C620">
        <v>0</v>
      </c>
      <c r="D620">
        <v>0</v>
      </c>
      <c r="E620">
        <v>0</v>
      </c>
      <c r="F620">
        <v>0</v>
      </c>
      <c r="G620">
        <v>0</v>
      </c>
      <c r="H620">
        <v>0</v>
      </c>
      <c r="I620">
        <v>0</v>
      </c>
      <c r="J620">
        <v>4</v>
      </c>
    </row>
    <row r="621" spans="1:10" x14ac:dyDescent="0.25">
      <c r="A621" s="9">
        <v>2100</v>
      </c>
      <c r="B621">
        <v>0</v>
      </c>
      <c r="C621">
        <v>0</v>
      </c>
      <c r="D621">
        <v>0</v>
      </c>
      <c r="E621">
        <v>0</v>
      </c>
      <c r="F621">
        <v>0</v>
      </c>
      <c r="G621">
        <v>0</v>
      </c>
      <c r="H621">
        <v>0</v>
      </c>
      <c r="I621">
        <v>0</v>
      </c>
      <c r="J621">
        <v>0</v>
      </c>
    </row>
    <row r="622" spans="1:10" x14ac:dyDescent="0.25">
      <c r="A622" s="9">
        <v>2100</v>
      </c>
      <c r="B622">
        <v>0</v>
      </c>
      <c r="C622">
        <v>0</v>
      </c>
      <c r="D622">
        <v>0</v>
      </c>
      <c r="E622">
        <v>0</v>
      </c>
      <c r="F622">
        <v>0</v>
      </c>
      <c r="G622">
        <v>0</v>
      </c>
      <c r="H622">
        <v>0</v>
      </c>
      <c r="I622">
        <v>0</v>
      </c>
      <c r="J622">
        <v>2</v>
      </c>
    </row>
    <row r="623" spans="1:10" x14ac:dyDescent="0.25">
      <c r="A623" s="9">
        <v>2100</v>
      </c>
      <c r="B623">
        <v>0</v>
      </c>
      <c r="C623">
        <v>0</v>
      </c>
      <c r="D623">
        <v>0</v>
      </c>
      <c r="E623">
        <v>0</v>
      </c>
      <c r="F623">
        <v>0</v>
      </c>
      <c r="G623">
        <v>0</v>
      </c>
      <c r="H623">
        <v>0</v>
      </c>
      <c r="I623">
        <v>0</v>
      </c>
      <c r="J623">
        <v>3</v>
      </c>
    </row>
    <row r="624" spans="1:10" x14ac:dyDescent="0.25">
      <c r="A624" s="9">
        <v>2100</v>
      </c>
      <c r="B624">
        <v>0</v>
      </c>
      <c r="C624">
        <v>0</v>
      </c>
      <c r="D624">
        <v>0</v>
      </c>
      <c r="E624">
        <v>0</v>
      </c>
      <c r="F624">
        <v>0</v>
      </c>
      <c r="G624">
        <v>0</v>
      </c>
      <c r="H624">
        <v>0</v>
      </c>
      <c r="I624">
        <v>0</v>
      </c>
      <c r="J624">
        <v>4</v>
      </c>
    </row>
    <row r="625" spans="1:10" x14ac:dyDescent="0.25">
      <c r="A625" s="9">
        <v>2115</v>
      </c>
      <c r="B625">
        <v>0</v>
      </c>
      <c r="C625">
        <v>0</v>
      </c>
      <c r="D625">
        <v>0</v>
      </c>
      <c r="E625">
        <v>0</v>
      </c>
      <c r="F625">
        <v>0</v>
      </c>
      <c r="G625">
        <v>0</v>
      </c>
      <c r="H625">
        <v>0</v>
      </c>
      <c r="I625">
        <v>0</v>
      </c>
      <c r="J625">
        <v>0</v>
      </c>
    </row>
    <row r="626" spans="1:10" x14ac:dyDescent="0.25">
      <c r="A626" s="9">
        <v>2115</v>
      </c>
      <c r="B626">
        <v>0</v>
      </c>
      <c r="C626">
        <v>0</v>
      </c>
      <c r="D626">
        <v>0</v>
      </c>
      <c r="E626">
        <v>0</v>
      </c>
      <c r="F626">
        <v>0</v>
      </c>
      <c r="G626">
        <v>0</v>
      </c>
      <c r="H626">
        <v>0</v>
      </c>
      <c r="I626">
        <v>0</v>
      </c>
      <c r="J626">
        <v>2</v>
      </c>
    </row>
    <row r="627" spans="1:10" x14ac:dyDescent="0.25">
      <c r="A627" s="9">
        <v>2130</v>
      </c>
      <c r="B627">
        <v>40</v>
      </c>
      <c r="C627">
        <v>457</v>
      </c>
      <c r="D627">
        <v>-357</v>
      </c>
      <c r="E627">
        <v>-735</v>
      </c>
      <c r="F627">
        <v>-145</v>
      </c>
      <c r="G627">
        <v>-357</v>
      </c>
      <c r="H627">
        <v>-378</v>
      </c>
      <c r="I627">
        <v>590</v>
      </c>
      <c r="J627">
        <v>0</v>
      </c>
    </row>
    <row r="628" spans="1:10" x14ac:dyDescent="0.25">
      <c r="A628" s="9">
        <v>2130</v>
      </c>
      <c r="B628">
        <v>29</v>
      </c>
      <c r="C628">
        <v>299</v>
      </c>
      <c r="D628">
        <v>-436</v>
      </c>
      <c r="E628">
        <v>-673</v>
      </c>
      <c r="F628">
        <v>-126</v>
      </c>
      <c r="G628">
        <v>-436</v>
      </c>
      <c r="H628">
        <v>-237</v>
      </c>
      <c r="I628">
        <v>547</v>
      </c>
      <c r="J628">
        <v>2</v>
      </c>
    </row>
    <row r="629" spans="1:10" x14ac:dyDescent="0.25">
      <c r="A629" s="9">
        <v>2130</v>
      </c>
      <c r="B629">
        <v>11</v>
      </c>
      <c r="C629">
        <v>158</v>
      </c>
      <c r="D629">
        <v>79</v>
      </c>
      <c r="E629">
        <v>-62</v>
      </c>
      <c r="F629">
        <v>-19</v>
      </c>
      <c r="G629">
        <v>79</v>
      </c>
      <c r="H629">
        <v>-141</v>
      </c>
      <c r="I629">
        <v>43</v>
      </c>
      <c r="J629">
        <v>3</v>
      </c>
    </row>
    <row r="630" spans="1:10" x14ac:dyDescent="0.25">
      <c r="A630" s="9">
        <v>2130</v>
      </c>
      <c r="B630">
        <v>0</v>
      </c>
      <c r="C630">
        <v>0</v>
      </c>
      <c r="D630">
        <v>0</v>
      </c>
      <c r="E630">
        <v>0</v>
      </c>
      <c r="F630">
        <v>0</v>
      </c>
      <c r="G630">
        <v>0</v>
      </c>
      <c r="H630">
        <v>0</v>
      </c>
      <c r="I630">
        <v>0</v>
      </c>
      <c r="J630">
        <v>4</v>
      </c>
    </row>
    <row r="631" spans="1:10" x14ac:dyDescent="0.25">
      <c r="A631" s="9">
        <v>2135</v>
      </c>
      <c r="B631">
        <v>29</v>
      </c>
      <c r="C631">
        <v>299</v>
      </c>
      <c r="D631">
        <v>-436</v>
      </c>
      <c r="E631">
        <v>-673</v>
      </c>
      <c r="F631">
        <v>-126</v>
      </c>
      <c r="G631">
        <v>-436</v>
      </c>
      <c r="H631">
        <v>-237</v>
      </c>
      <c r="I631">
        <v>547</v>
      </c>
      <c r="J631">
        <v>0</v>
      </c>
    </row>
    <row r="632" spans="1:10" x14ac:dyDescent="0.25">
      <c r="A632" s="9">
        <v>2135</v>
      </c>
      <c r="B632">
        <v>29</v>
      </c>
      <c r="C632">
        <v>299</v>
      </c>
      <c r="D632">
        <v>-436</v>
      </c>
      <c r="E632">
        <v>-673</v>
      </c>
      <c r="F632">
        <v>-126</v>
      </c>
      <c r="G632">
        <v>-436</v>
      </c>
      <c r="H632">
        <v>-237</v>
      </c>
      <c r="I632">
        <v>547</v>
      </c>
      <c r="J632">
        <v>2</v>
      </c>
    </row>
    <row r="633" spans="1:10" x14ac:dyDescent="0.25">
      <c r="A633" s="9">
        <v>2140</v>
      </c>
      <c r="B633">
        <v>11</v>
      </c>
      <c r="C633">
        <v>158</v>
      </c>
      <c r="D633">
        <v>91</v>
      </c>
      <c r="E633">
        <v>-46</v>
      </c>
      <c r="F633">
        <v>-4</v>
      </c>
      <c r="G633">
        <v>91</v>
      </c>
      <c r="H633">
        <v>-137</v>
      </c>
      <c r="I633">
        <v>42</v>
      </c>
      <c r="J633">
        <v>0</v>
      </c>
    </row>
    <row r="634" spans="1:10" x14ac:dyDescent="0.25">
      <c r="A634" s="9">
        <v>2140</v>
      </c>
      <c r="B634">
        <v>11</v>
      </c>
      <c r="C634">
        <v>158</v>
      </c>
      <c r="D634">
        <v>91</v>
      </c>
      <c r="E634">
        <v>-46</v>
      </c>
      <c r="F634">
        <v>-4</v>
      </c>
      <c r="G634">
        <v>91</v>
      </c>
      <c r="H634">
        <v>-137</v>
      </c>
      <c r="I634">
        <v>42</v>
      </c>
      <c r="J634">
        <v>3</v>
      </c>
    </row>
    <row r="635" spans="1:10" x14ac:dyDescent="0.25">
      <c r="A635" s="9">
        <v>2140</v>
      </c>
      <c r="B635">
        <v>0</v>
      </c>
      <c r="C635">
        <v>0</v>
      </c>
      <c r="D635">
        <v>0</v>
      </c>
      <c r="E635">
        <v>0</v>
      </c>
      <c r="F635">
        <v>0</v>
      </c>
      <c r="G635">
        <v>0</v>
      </c>
      <c r="H635">
        <v>0</v>
      </c>
      <c r="I635">
        <v>0</v>
      </c>
      <c r="J635">
        <v>4</v>
      </c>
    </row>
    <row r="636" spans="1:10" x14ac:dyDescent="0.25">
      <c r="A636" s="9">
        <v>2145</v>
      </c>
      <c r="B636">
        <v>0</v>
      </c>
      <c r="C636">
        <v>0</v>
      </c>
      <c r="D636">
        <v>-12</v>
      </c>
      <c r="E636">
        <v>-16</v>
      </c>
      <c r="F636">
        <v>-15</v>
      </c>
      <c r="G636">
        <v>-12</v>
      </c>
      <c r="H636">
        <v>-4</v>
      </c>
      <c r="I636">
        <v>1</v>
      </c>
      <c r="J636">
        <v>0</v>
      </c>
    </row>
    <row r="637" spans="1:10" x14ac:dyDescent="0.25">
      <c r="A637" s="9">
        <v>2145</v>
      </c>
      <c r="B637">
        <v>0</v>
      </c>
      <c r="C637">
        <v>0</v>
      </c>
      <c r="D637">
        <v>-12</v>
      </c>
      <c r="E637">
        <v>-16</v>
      </c>
      <c r="F637">
        <v>-15</v>
      </c>
      <c r="G637">
        <v>-12</v>
      </c>
      <c r="H637">
        <v>-4</v>
      </c>
      <c r="I637">
        <v>1</v>
      </c>
      <c r="J637">
        <v>3</v>
      </c>
    </row>
    <row r="638" spans="1:10" x14ac:dyDescent="0.25">
      <c r="A638" s="9">
        <v>2145</v>
      </c>
      <c r="B638">
        <v>0</v>
      </c>
      <c r="C638">
        <v>0</v>
      </c>
      <c r="D638">
        <v>0</v>
      </c>
      <c r="E638">
        <v>0</v>
      </c>
      <c r="F638">
        <v>0</v>
      </c>
      <c r="G638">
        <v>0</v>
      </c>
      <c r="H638">
        <v>0</v>
      </c>
      <c r="I638">
        <v>0</v>
      </c>
      <c r="J638">
        <v>4</v>
      </c>
    </row>
    <row r="639" spans="1:10" x14ac:dyDescent="0.25">
      <c r="A639" s="9">
        <v>2146</v>
      </c>
      <c r="B639">
        <v>13</v>
      </c>
      <c r="C639">
        <v>61</v>
      </c>
      <c r="D639">
        <v>-1293</v>
      </c>
      <c r="E639">
        <v>-1500</v>
      </c>
      <c r="F639">
        <v>-15</v>
      </c>
      <c r="G639">
        <v>-1293</v>
      </c>
      <c r="H639">
        <v>-207</v>
      </c>
      <c r="I639">
        <v>1485</v>
      </c>
      <c r="J639">
        <v>0</v>
      </c>
    </row>
    <row r="640" spans="1:10" x14ac:dyDescent="0.25">
      <c r="A640" s="9">
        <v>2146</v>
      </c>
      <c r="B640">
        <v>13</v>
      </c>
      <c r="C640">
        <v>61</v>
      </c>
      <c r="D640">
        <v>-1293</v>
      </c>
      <c r="E640">
        <v>-1500</v>
      </c>
      <c r="F640">
        <v>-15</v>
      </c>
      <c r="G640">
        <v>-1293</v>
      </c>
      <c r="H640">
        <v>-207</v>
      </c>
      <c r="I640">
        <v>1485</v>
      </c>
      <c r="J640">
        <v>2</v>
      </c>
    </row>
    <row r="641" spans="1:10" x14ac:dyDescent="0.25">
      <c r="A641" s="9">
        <v>2147</v>
      </c>
      <c r="B641">
        <v>2</v>
      </c>
      <c r="C641">
        <v>32</v>
      </c>
      <c r="D641">
        <v>-1091</v>
      </c>
      <c r="E641">
        <v>-1296</v>
      </c>
      <c r="F641">
        <v>-17</v>
      </c>
      <c r="G641">
        <v>-1091</v>
      </c>
      <c r="H641">
        <v>-205</v>
      </c>
      <c r="I641">
        <v>1279</v>
      </c>
      <c r="J641">
        <v>0</v>
      </c>
    </row>
    <row r="642" spans="1:10" x14ac:dyDescent="0.25">
      <c r="A642" s="9">
        <v>2147</v>
      </c>
      <c r="B642">
        <v>2</v>
      </c>
      <c r="C642">
        <v>32</v>
      </c>
      <c r="D642">
        <v>-1091</v>
      </c>
      <c r="E642">
        <v>-1296</v>
      </c>
      <c r="F642">
        <v>-17</v>
      </c>
      <c r="G642">
        <v>-1091</v>
      </c>
      <c r="H642">
        <v>-205</v>
      </c>
      <c r="I642">
        <v>1279</v>
      </c>
      <c r="J642">
        <v>2</v>
      </c>
    </row>
    <row r="643" spans="1:10" x14ac:dyDescent="0.25">
      <c r="A643" s="9">
        <v>2148</v>
      </c>
      <c r="B643">
        <v>11</v>
      </c>
      <c r="C643">
        <v>29</v>
      </c>
      <c r="D643">
        <v>-202</v>
      </c>
      <c r="E643">
        <v>-204</v>
      </c>
      <c r="F643">
        <v>2</v>
      </c>
      <c r="G643">
        <v>-202</v>
      </c>
      <c r="H643">
        <v>-2</v>
      </c>
      <c r="I643">
        <v>206</v>
      </c>
      <c r="J643">
        <v>0</v>
      </c>
    </row>
    <row r="644" spans="1:10" x14ac:dyDescent="0.25">
      <c r="A644" s="9">
        <v>2148</v>
      </c>
      <c r="B644">
        <v>11</v>
      </c>
      <c r="C644">
        <v>29</v>
      </c>
      <c r="D644">
        <v>-202</v>
      </c>
      <c r="E644">
        <v>-204</v>
      </c>
      <c r="F644">
        <v>2</v>
      </c>
      <c r="G644">
        <v>-202</v>
      </c>
      <c r="H644">
        <v>-2</v>
      </c>
      <c r="I644">
        <v>206</v>
      </c>
      <c r="J644">
        <v>2</v>
      </c>
    </row>
    <row r="645" spans="1:10" x14ac:dyDescent="0.25">
      <c r="A645" s="9">
        <v>2150</v>
      </c>
      <c r="B645">
        <v>3227</v>
      </c>
      <c r="C645">
        <v>-5847</v>
      </c>
      <c r="D645">
        <v>-52749</v>
      </c>
      <c r="E645">
        <v>-67818</v>
      </c>
      <c r="F645">
        <v>-1482</v>
      </c>
      <c r="G645">
        <v>-52749</v>
      </c>
      <c r="H645">
        <v>-15069</v>
      </c>
      <c r="I645">
        <v>66336</v>
      </c>
      <c r="J645">
        <v>0</v>
      </c>
    </row>
    <row r="646" spans="1:10" x14ac:dyDescent="0.25">
      <c r="A646" s="9">
        <v>2150</v>
      </c>
      <c r="B646">
        <v>3227</v>
      </c>
      <c r="C646">
        <v>-5847</v>
      </c>
      <c r="D646">
        <v>-52749</v>
      </c>
      <c r="E646">
        <v>-67818</v>
      </c>
      <c r="F646">
        <v>-1482</v>
      </c>
      <c r="G646">
        <v>-52749</v>
      </c>
      <c r="H646">
        <v>-15069</v>
      </c>
      <c r="I646">
        <v>66336</v>
      </c>
      <c r="J646">
        <v>3</v>
      </c>
    </row>
    <row r="647" spans="1:10" x14ac:dyDescent="0.25">
      <c r="A647" s="9">
        <v>2150</v>
      </c>
      <c r="B647">
        <v>1475</v>
      </c>
      <c r="C647">
        <v>-4351</v>
      </c>
      <c r="D647">
        <v>-41391</v>
      </c>
      <c r="E647">
        <v>-52125</v>
      </c>
      <c r="F647">
        <v>-488</v>
      </c>
      <c r="G647">
        <v>-41391</v>
      </c>
      <c r="H647">
        <v>-10734</v>
      </c>
      <c r="I647">
        <v>51637</v>
      </c>
      <c r="J647">
        <v>4</v>
      </c>
    </row>
    <row r="648" spans="1:10" x14ac:dyDescent="0.25">
      <c r="A648" s="9">
        <v>2155</v>
      </c>
      <c r="B648">
        <v>1695</v>
      </c>
      <c r="C648">
        <v>4896</v>
      </c>
      <c r="D648">
        <v>-2147</v>
      </c>
      <c r="E648">
        <v>-3017</v>
      </c>
      <c r="F648">
        <v>-284</v>
      </c>
      <c r="G648">
        <v>-2147</v>
      </c>
      <c r="H648">
        <v>-870</v>
      </c>
      <c r="I648">
        <v>2733</v>
      </c>
      <c r="J648">
        <v>0</v>
      </c>
    </row>
    <row r="649" spans="1:10" x14ac:dyDescent="0.25">
      <c r="A649" s="9">
        <v>2155</v>
      </c>
      <c r="B649">
        <v>1695</v>
      </c>
      <c r="C649">
        <v>4896</v>
      </c>
      <c r="D649">
        <v>-2147</v>
      </c>
      <c r="E649">
        <v>-3017</v>
      </c>
      <c r="F649">
        <v>-284</v>
      </c>
      <c r="G649">
        <v>-2147</v>
      </c>
      <c r="H649">
        <v>-870</v>
      </c>
      <c r="I649">
        <v>2733</v>
      </c>
      <c r="J649">
        <v>3</v>
      </c>
    </row>
    <row r="650" spans="1:10" x14ac:dyDescent="0.25">
      <c r="A650" s="9">
        <v>2155</v>
      </c>
      <c r="B650">
        <v>4</v>
      </c>
      <c r="C650">
        <v>313</v>
      </c>
      <c r="D650">
        <v>-415</v>
      </c>
      <c r="E650">
        <v>-429</v>
      </c>
      <c r="F650">
        <v>-270</v>
      </c>
      <c r="G650">
        <v>-415</v>
      </c>
      <c r="H650">
        <v>-14</v>
      </c>
      <c r="I650">
        <v>159</v>
      </c>
      <c r="J650">
        <v>4</v>
      </c>
    </row>
    <row r="651" spans="1:10" x14ac:dyDescent="0.25">
      <c r="A651" s="9">
        <v>2160</v>
      </c>
      <c r="B651">
        <v>73</v>
      </c>
      <c r="C651">
        <v>266</v>
      </c>
      <c r="D651">
        <v>-846</v>
      </c>
      <c r="E651">
        <v>-1494</v>
      </c>
      <c r="F651">
        <v>-852</v>
      </c>
      <c r="G651">
        <v>-846</v>
      </c>
      <c r="H651">
        <v>-648</v>
      </c>
      <c r="I651">
        <v>642</v>
      </c>
      <c r="J651">
        <v>0</v>
      </c>
    </row>
    <row r="652" spans="1:10" x14ac:dyDescent="0.25">
      <c r="A652" s="9">
        <v>2160</v>
      </c>
      <c r="B652">
        <v>73</v>
      </c>
      <c r="C652">
        <v>266</v>
      </c>
      <c r="D652">
        <v>-846</v>
      </c>
      <c r="E652">
        <v>-1494</v>
      </c>
      <c r="F652">
        <v>-852</v>
      </c>
      <c r="G652">
        <v>-846</v>
      </c>
      <c r="H652">
        <v>-648</v>
      </c>
      <c r="I652">
        <v>642</v>
      </c>
      <c r="J652">
        <v>3</v>
      </c>
    </row>
    <row r="653" spans="1:10" x14ac:dyDescent="0.25">
      <c r="A653" s="9">
        <v>2160</v>
      </c>
      <c r="B653">
        <v>0</v>
      </c>
      <c r="C653">
        <v>0</v>
      </c>
      <c r="D653">
        <v>0</v>
      </c>
      <c r="E653">
        <v>0</v>
      </c>
      <c r="F653">
        <v>0</v>
      </c>
      <c r="G653">
        <v>0</v>
      </c>
      <c r="H653">
        <v>0</v>
      </c>
      <c r="I653">
        <v>0</v>
      </c>
      <c r="J653">
        <v>4</v>
      </c>
    </row>
    <row r="654" spans="1:10" x14ac:dyDescent="0.25">
      <c r="A654" s="9">
        <v>2165</v>
      </c>
      <c r="B654">
        <v>512</v>
      </c>
      <c r="C654">
        <v>3895</v>
      </c>
      <c r="D654">
        <v>-3553</v>
      </c>
      <c r="E654">
        <v>-4408</v>
      </c>
      <c r="F654">
        <v>-2055</v>
      </c>
      <c r="G654">
        <v>-3553</v>
      </c>
      <c r="H654">
        <v>-855</v>
      </c>
      <c r="I654">
        <v>2353</v>
      </c>
      <c r="J654">
        <v>0</v>
      </c>
    </row>
    <row r="655" spans="1:10" x14ac:dyDescent="0.25">
      <c r="A655" s="9">
        <v>2165</v>
      </c>
      <c r="B655">
        <v>512</v>
      </c>
      <c r="C655">
        <v>3895</v>
      </c>
      <c r="D655">
        <v>-3553</v>
      </c>
      <c r="E655">
        <v>-4408</v>
      </c>
      <c r="F655">
        <v>-2055</v>
      </c>
      <c r="G655">
        <v>-3553</v>
      </c>
      <c r="H655">
        <v>-855</v>
      </c>
      <c r="I655">
        <v>2353</v>
      </c>
      <c r="J655">
        <v>3</v>
      </c>
    </row>
    <row r="656" spans="1:10" x14ac:dyDescent="0.25">
      <c r="A656" s="9">
        <v>2165</v>
      </c>
      <c r="B656">
        <v>0</v>
      </c>
      <c r="C656">
        <v>0</v>
      </c>
      <c r="D656">
        <v>0</v>
      </c>
      <c r="E656">
        <v>0</v>
      </c>
      <c r="F656">
        <v>0</v>
      </c>
      <c r="G656">
        <v>0</v>
      </c>
      <c r="H656">
        <v>0</v>
      </c>
      <c r="I656">
        <v>0</v>
      </c>
      <c r="J656">
        <v>4</v>
      </c>
    </row>
    <row r="657" spans="1:10" x14ac:dyDescent="0.25">
      <c r="A657" s="9">
        <v>2170</v>
      </c>
      <c r="B657">
        <v>120</v>
      </c>
      <c r="C657">
        <v>-8375</v>
      </c>
      <c r="D657">
        <v>-166</v>
      </c>
      <c r="E657">
        <v>-393</v>
      </c>
      <c r="F657">
        <v>-247</v>
      </c>
      <c r="G657">
        <v>-166</v>
      </c>
      <c r="H657">
        <v>-227</v>
      </c>
      <c r="I657">
        <v>146</v>
      </c>
      <c r="J657">
        <v>0</v>
      </c>
    </row>
    <row r="658" spans="1:10" x14ac:dyDescent="0.25">
      <c r="A658" s="9">
        <v>2170</v>
      </c>
      <c r="B658">
        <v>120</v>
      </c>
      <c r="C658">
        <v>-8375</v>
      </c>
      <c r="D658">
        <v>-166</v>
      </c>
      <c r="E658">
        <v>-393</v>
      </c>
      <c r="F658">
        <v>-247</v>
      </c>
      <c r="G658">
        <v>-166</v>
      </c>
      <c r="H658">
        <v>-227</v>
      </c>
      <c r="I658">
        <v>146</v>
      </c>
      <c r="J658">
        <v>3</v>
      </c>
    </row>
    <row r="659" spans="1:10" x14ac:dyDescent="0.25">
      <c r="A659" s="9">
        <v>2170</v>
      </c>
      <c r="B659">
        <v>3</v>
      </c>
      <c r="C659">
        <v>-106</v>
      </c>
      <c r="D659">
        <v>-2</v>
      </c>
      <c r="E659">
        <v>-2</v>
      </c>
      <c r="F659">
        <v>0</v>
      </c>
      <c r="G659">
        <v>-2</v>
      </c>
      <c r="H659">
        <v>0</v>
      </c>
      <c r="I659">
        <v>2</v>
      </c>
      <c r="J659">
        <v>4</v>
      </c>
    </row>
    <row r="660" spans="1:10" x14ac:dyDescent="0.25">
      <c r="A660" s="9">
        <v>2175</v>
      </c>
      <c r="B660">
        <v>827</v>
      </c>
      <c r="C660">
        <v>-6529</v>
      </c>
      <c r="D660">
        <v>-46037</v>
      </c>
      <c r="E660">
        <v>-58506</v>
      </c>
      <c r="F660">
        <v>1956</v>
      </c>
      <c r="G660">
        <v>-46037</v>
      </c>
      <c r="H660">
        <v>-12469</v>
      </c>
      <c r="I660">
        <v>60462</v>
      </c>
      <c r="J660">
        <v>0</v>
      </c>
    </row>
    <row r="661" spans="1:10" x14ac:dyDescent="0.25">
      <c r="A661" s="9">
        <v>2175</v>
      </c>
      <c r="B661">
        <v>827</v>
      </c>
      <c r="C661">
        <v>-6529</v>
      </c>
      <c r="D661">
        <v>-46037</v>
      </c>
      <c r="E661">
        <v>-58506</v>
      </c>
      <c r="F661">
        <v>1956</v>
      </c>
      <c r="G661">
        <v>-46037</v>
      </c>
      <c r="H661">
        <v>-12469</v>
      </c>
      <c r="I661">
        <v>60462</v>
      </c>
      <c r="J661">
        <v>3</v>
      </c>
    </row>
    <row r="662" spans="1:10" x14ac:dyDescent="0.25">
      <c r="A662" s="9">
        <v>2175</v>
      </c>
      <c r="B662">
        <v>1468</v>
      </c>
      <c r="C662">
        <v>-4558</v>
      </c>
      <c r="D662">
        <v>-40974</v>
      </c>
      <c r="E662">
        <v>-51694</v>
      </c>
      <c r="F662">
        <v>-218</v>
      </c>
      <c r="G662">
        <v>-40974</v>
      </c>
      <c r="H662">
        <v>-10720</v>
      </c>
      <c r="I662">
        <v>51476</v>
      </c>
      <c r="J662">
        <v>4</v>
      </c>
    </row>
    <row r="663" spans="1:10" x14ac:dyDescent="0.25">
      <c r="A663" s="9">
        <v>2180</v>
      </c>
      <c r="B663">
        <v>-641</v>
      </c>
      <c r="C663">
        <v>-1971</v>
      </c>
      <c r="D663">
        <v>-5063</v>
      </c>
      <c r="E663">
        <v>-6812</v>
      </c>
      <c r="F663">
        <v>2174</v>
      </c>
      <c r="G663">
        <v>-5063</v>
      </c>
      <c r="H663">
        <v>-1749</v>
      </c>
      <c r="I663">
        <v>8986</v>
      </c>
      <c r="J663">
        <v>0</v>
      </c>
    </row>
    <row r="664" spans="1:10" x14ac:dyDescent="0.25">
      <c r="A664" s="9">
        <v>2180</v>
      </c>
      <c r="B664">
        <v>-641</v>
      </c>
      <c r="C664">
        <v>-1971</v>
      </c>
      <c r="D664">
        <v>-5063</v>
      </c>
      <c r="E664">
        <v>-6812</v>
      </c>
      <c r="F664">
        <v>2174</v>
      </c>
      <c r="G664">
        <v>-5063</v>
      </c>
      <c r="H664">
        <v>-1749</v>
      </c>
      <c r="I664">
        <v>8986</v>
      </c>
      <c r="J664">
        <v>3</v>
      </c>
    </row>
    <row r="665" spans="1:10" x14ac:dyDescent="0.25">
      <c r="A665" s="9">
        <v>2180</v>
      </c>
      <c r="B665">
        <v>0</v>
      </c>
      <c r="C665">
        <v>0</v>
      </c>
      <c r="D665">
        <v>0</v>
      </c>
      <c r="E665">
        <v>0</v>
      </c>
      <c r="F665">
        <v>0</v>
      </c>
      <c r="G665">
        <v>0</v>
      </c>
      <c r="H665">
        <v>0</v>
      </c>
      <c r="I665">
        <v>0</v>
      </c>
      <c r="J665">
        <v>4</v>
      </c>
    </row>
    <row r="666" spans="1:10" x14ac:dyDescent="0.25">
      <c r="A666" s="9">
        <v>2182</v>
      </c>
      <c r="B666">
        <v>549</v>
      </c>
      <c r="C666">
        <v>-2031</v>
      </c>
      <c r="D666">
        <v>-23722</v>
      </c>
      <c r="E666">
        <v>-26192</v>
      </c>
      <c r="F666">
        <v>1994</v>
      </c>
      <c r="G666">
        <v>-23722</v>
      </c>
      <c r="H666">
        <v>-2470</v>
      </c>
      <c r="I666">
        <v>28186</v>
      </c>
      <c r="J666">
        <v>0</v>
      </c>
    </row>
    <row r="667" spans="1:10" x14ac:dyDescent="0.25">
      <c r="A667" s="9">
        <v>2182</v>
      </c>
      <c r="B667">
        <v>549</v>
      </c>
      <c r="C667">
        <v>-2031</v>
      </c>
      <c r="D667">
        <v>-23722</v>
      </c>
      <c r="E667">
        <v>-26192</v>
      </c>
      <c r="F667">
        <v>1994</v>
      </c>
      <c r="G667">
        <v>-23722</v>
      </c>
      <c r="H667">
        <v>-2470</v>
      </c>
      <c r="I667">
        <v>28186</v>
      </c>
      <c r="J667">
        <v>3</v>
      </c>
    </row>
    <row r="668" spans="1:10" x14ac:dyDescent="0.25">
      <c r="A668" s="9">
        <v>2182</v>
      </c>
      <c r="B668">
        <v>549</v>
      </c>
      <c r="C668">
        <v>-2031</v>
      </c>
      <c r="D668">
        <v>-23722</v>
      </c>
      <c r="E668">
        <v>-26192</v>
      </c>
      <c r="F668">
        <v>1994</v>
      </c>
      <c r="G668">
        <v>-23722</v>
      </c>
      <c r="H668">
        <v>-2470</v>
      </c>
      <c r="I668">
        <v>28186</v>
      </c>
      <c r="J668">
        <v>4</v>
      </c>
    </row>
    <row r="669" spans="1:10" x14ac:dyDescent="0.25">
      <c r="A669" s="9">
        <v>2183</v>
      </c>
      <c r="B669">
        <v>-9</v>
      </c>
      <c r="C669">
        <v>-190</v>
      </c>
      <c r="D669">
        <v>-2269</v>
      </c>
      <c r="E669">
        <v>-2338</v>
      </c>
      <c r="F669">
        <v>-187</v>
      </c>
      <c r="G669">
        <v>-2269</v>
      </c>
      <c r="H669">
        <v>-69</v>
      </c>
      <c r="I669">
        <v>2151</v>
      </c>
      <c r="J669">
        <v>0</v>
      </c>
    </row>
    <row r="670" spans="1:10" x14ac:dyDescent="0.25">
      <c r="A670" s="9">
        <v>2183</v>
      </c>
      <c r="B670">
        <v>-9</v>
      </c>
      <c r="C670">
        <v>-190</v>
      </c>
      <c r="D670">
        <v>-2269</v>
      </c>
      <c r="E670">
        <v>-2338</v>
      </c>
      <c r="F670">
        <v>-187</v>
      </c>
      <c r="G670">
        <v>-2269</v>
      </c>
      <c r="H670">
        <v>-69</v>
      </c>
      <c r="I670">
        <v>2151</v>
      </c>
      <c r="J670">
        <v>3</v>
      </c>
    </row>
    <row r="671" spans="1:10" x14ac:dyDescent="0.25">
      <c r="A671" s="9">
        <v>2183</v>
      </c>
      <c r="B671">
        <v>-9</v>
      </c>
      <c r="C671">
        <v>-190</v>
      </c>
      <c r="D671">
        <v>-2269</v>
      </c>
      <c r="E671">
        <v>-2338</v>
      </c>
      <c r="F671">
        <v>-187</v>
      </c>
      <c r="G671">
        <v>-2269</v>
      </c>
      <c r="H671">
        <v>-69</v>
      </c>
      <c r="I671">
        <v>2151</v>
      </c>
      <c r="J671">
        <v>4</v>
      </c>
    </row>
    <row r="672" spans="1:10" x14ac:dyDescent="0.25">
      <c r="A672" s="9">
        <v>2184</v>
      </c>
      <c r="B672">
        <v>3</v>
      </c>
      <c r="C672">
        <v>6</v>
      </c>
      <c r="D672">
        <v>-3000</v>
      </c>
      <c r="E672">
        <v>-3039</v>
      </c>
      <c r="F672">
        <v>-256</v>
      </c>
      <c r="G672">
        <v>-3000</v>
      </c>
      <c r="H672">
        <v>-39</v>
      </c>
      <c r="I672">
        <v>2783</v>
      </c>
      <c r="J672">
        <v>0</v>
      </c>
    </row>
    <row r="673" spans="1:10" x14ac:dyDescent="0.25">
      <c r="A673" s="9">
        <v>2184</v>
      </c>
      <c r="B673">
        <v>3</v>
      </c>
      <c r="C673">
        <v>6</v>
      </c>
      <c r="D673">
        <v>-3000</v>
      </c>
      <c r="E673">
        <v>-3039</v>
      </c>
      <c r="F673">
        <v>-256</v>
      </c>
      <c r="G673">
        <v>-3000</v>
      </c>
      <c r="H673">
        <v>-39</v>
      </c>
      <c r="I673">
        <v>2783</v>
      </c>
      <c r="J673">
        <v>3</v>
      </c>
    </row>
    <row r="674" spans="1:10" x14ac:dyDescent="0.25">
      <c r="A674" s="9">
        <v>2184</v>
      </c>
      <c r="B674">
        <v>3</v>
      </c>
      <c r="C674">
        <v>6</v>
      </c>
      <c r="D674">
        <v>-3000</v>
      </c>
      <c r="E674">
        <v>-3039</v>
      </c>
      <c r="F674">
        <v>-256</v>
      </c>
      <c r="G674">
        <v>-3000</v>
      </c>
      <c r="H674">
        <v>-39</v>
      </c>
      <c r="I674">
        <v>2783</v>
      </c>
      <c r="J674">
        <v>4</v>
      </c>
    </row>
    <row r="675" spans="1:10" x14ac:dyDescent="0.25">
      <c r="A675" s="9">
        <v>2185</v>
      </c>
      <c r="B675">
        <v>14</v>
      </c>
      <c r="C675">
        <v>-60</v>
      </c>
      <c r="D675">
        <v>-299</v>
      </c>
      <c r="E675">
        <v>-350</v>
      </c>
      <c r="F675">
        <v>-158</v>
      </c>
      <c r="G675">
        <v>-299</v>
      </c>
      <c r="H675">
        <v>-51</v>
      </c>
      <c r="I675">
        <v>192</v>
      </c>
      <c r="J675">
        <v>0</v>
      </c>
    </row>
    <row r="676" spans="1:10" x14ac:dyDescent="0.25">
      <c r="A676" s="9">
        <v>2185</v>
      </c>
      <c r="B676">
        <v>14</v>
      </c>
      <c r="C676">
        <v>-60</v>
      </c>
      <c r="D676">
        <v>-299</v>
      </c>
      <c r="E676">
        <v>-350</v>
      </c>
      <c r="F676">
        <v>-158</v>
      </c>
      <c r="G676">
        <v>-299</v>
      </c>
      <c r="H676">
        <v>-51</v>
      </c>
      <c r="I676">
        <v>192</v>
      </c>
      <c r="J676">
        <v>3</v>
      </c>
    </row>
    <row r="677" spans="1:10" x14ac:dyDescent="0.25">
      <c r="A677" s="9">
        <v>2185</v>
      </c>
      <c r="B677">
        <v>14</v>
      </c>
      <c r="C677">
        <v>-60</v>
      </c>
      <c r="D677">
        <v>-299</v>
      </c>
      <c r="E677">
        <v>-350</v>
      </c>
      <c r="F677">
        <v>-158</v>
      </c>
      <c r="G677">
        <v>-299</v>
      </c>
      <c r="H677">
        <v>-51</v>
      </c>
      <c r="I677">
        <v>192</v>
      </c>
      <c r="J677">
        <v>4</v>
      </c>
    </row>
    <row r="678" spans="1:10" x14ac:dyDescent="0.25">
      <c r="A678" s="9">
        <v>2187</v>
      </c>
      <c r="B678">
        <v>466</v>
      </c>
      <c r="C678">
        <v>-1154</v>
      </c>
      <c r="D678">
        <v>-8857</v>
      </c>
      <c r="E678">
        <v>-15846</v>
      </c>
      <c r="F678">
        <v>-1725</v>
      </c>
      <c r="G678">
        <v>-8857</v>
      </c>
      <c r="H678">
        <v>-6989</v>
      </c>
      <c r="I678">
        <v>14121</v>
      </c>
      <c r="J678">
        <v>0</v>
      </c>
    </row>
    <row r="679" spans="1:10" x14ac:dyDescent="0.25">
      <c r="A679" s="9">
        <v>2187</v>
      </c>
      <c r="B679">
        <v>466</v>
      </c>
      <c r="C679">
        <v>-1154</v>
      </c>
      <c r="D679">
        <v>-8857</v>
      </c>
      <c r="E679">
        <v>-15846</v>
      </c>
      <c r="F679">
        <v>-1725</v>
      </c>
      <c r="G679">
        <v>-8857</v>
      </c>
      <c r="H679">
        <v>-6989</v>
      </c>
      <c r="I679">
        <v>14121</v>
      </c>
      <c r="J679">
        <v>3</v>
      </c>
    </row>
    <row r="680" spans="1:10" x14ac:dyDescent="0.25">
      <c r="A680" s="9">
        <v>2187</v>
      </c>
      <c r="B680">
        <v>466</v>
      </c>
      <c r="C680">
        <v>-1154</v>
      </c>
      <c r="D680">
        <v>-8857</v>
      </c>
      <c r="E680">
        <v>-15846</v>
      </c>
      <c r="F680">
        <v>-1725</v>
      </c>
      <c r="G680">
        <v>-8857</v>
      </c>
      <c r="H680">
        <v>-6989</v>
      </c>
      <c r="I680">
        <v>14121</v>
      </c>
      <c r="J680">
        <v>4</v>
      </c>
    </row>
    <row r="681" spans="1:10" x14ac:dyDescent="0.25">
      <c r="A681" s="9">
        <v>2188</v>
      </c>
      <c r="B681">
        <v>445</v>
      </c>
      <c r="C681">
        <v>-1129</v>
      </c>
      <c r="D681">
        <v>-2827</v>
      </c>
      <c r="E681">
        <v>-3929</v>
      </c>
      <c r="F681">
        <v>114</v>
      </c>
      <c r="G681">
        <v>-2827</v>
      </c>
      <c r="H681">
        <v>-1102</v>
      </c>
      <c r="I681">
        <v>4043</v>
      </c>
      <c r="J681">
        <v>0</v>
      </c>
    </row>
    <row r="682" spans="1:10" x14ac:dyDescent="0.25">
      <c r="A682" s="9">
        <v>2188</v>
      </c>
      <c r="B682">
        <v>445</v>
      </c>
      <c r="C682">
        <v>-1129</v>
      </c>
      <c r="D682">
        <v>-2827</v>
      </c>
      <c r="E682">
        <v>-3929</v>
      </c>
      <c r="F682">
        <v>114</v>
      </c>
      <c r="G682">
        <v>-2827</v>
      </c>
      <c r="H682">
        <v>-1102</v>
      </c>
      <c r="I682">
        <v>4043</v>
      </c>
      <c r="J682">
        <v>3</v>
      </c>
    </row>
    <row r="683" spans="1:10" x14ac:dyDescent="0.25">
      <c r="A683" s="9">
        <v>2188</v>
      </c>
      <c r="B683">
        <v>445</v>
      </c>
      <c r="C683">
        <v>-1129</v>
      </c>
      <c r="D683">
        <v>-2827</v>
      </c>
      <c r="E683">
        <v>-3929</v>
      </c>
      <c r="F683">
        <v>114</v>
      </c>
      <c r="G683">
        <v>-2827</v>
      </c>
      <c r="H683">
        <v>-1102</v>
      </c>
      <c r="I683">
        <v>4043</v>
      </c>
      <c r="J683">
        <v>4</v>
      </c>
    </row>
    <row r="684" spans="1:10" x14ac:dyDescent="0.25">
      <c r="A684" s="9">
        <v>2200</v>
      </c>
      <c r="B684">
        <v>1780</v>
      </c>
      <c r="C684">
        <v>2537</v>
      </c>
      <c r="D684">
        <v>-2120</v>
      </c>
      <c r="E684">
        <v>-2381</v>
      </c>
      <c r="F684">
        <v>-1516</v>
      </c>
      <c r="G684">
        <v>-2120</v>
      </c>
      <c r="H684">
        <v>-261</v>
      </c>
      <c r="I684">
        <v>865</v>
      </c>
      <c r="J684">
        <v>0</v>
      </c>
    </row>
    <row r="685" spans="1:10" x14ac:dyDescent="0.25">
      <c r="A685" s="9">
        <v>2200</v>
      </c>
      <c r="B685">
        <v>1780</v>
      </c>
      <c r="C685">
        <v>2535</v>
      </c>
      <c r="D685">
        <v>-2121</v>
      </c>
      <c r="E685">
        <v>-2376</v>
      </c>
      <c r="F685">
        <v>-1530</v>
      </c>
      <c r="G685">
        <v>-2121</v>
      </c>
      <c r="H685">
        <v>-255</v>
      </c>
      <c r="I685">
        <v>846</v>
      </c>
      <c r="J685">
        <v>2</v>
      </c>
    </row>
    <row r="686" spans="1:10" x14ac:dyDescent="0.25">
      <c r="A686" s="9">
        <v>2200</v>
      </c>
      <c r="B686">
        <v>0</v>
      </c>
      <c r="C686">
        <v>2</v>
      </c>
      <c r="D686">
        <v>1</v>
      </c>
      <c r="E686">
        <v>-5</v>
      </c>
      <c r="F686">
        <v>14</v>
      </c>
      <c r="G686">
        <v>1</v>
      </c>
      <c r="H686">
        <v>-6</v>
      </c>
      <c r="I686">
        <v>19</v>
      </c>
      <c r="J686">
        <v>3</v>
      </c>
    </row>
    <row r="687" spans="1:10" x14ac:dyDescent="0.25">
      <c r="A687" s="9">
        <v>2200</v>
      </c>
      <c r="B687">
        <v>0</v>
      </c>
      <c r="C687">
        <v>0</v>
      </c>
      <c r="D687">
        <v>0</v>
      </c>
      <c r="E687">
        <v>0</v>
      </c>
      <c r="F687">
        <v>0</v>
      </c>
      <c r="G687">
        <v>0</v>
      </c>
      <c r="H687">
        <v>0</v>
      </c>
      <c r="I687">
        <v>0</v>
      </c>
      <c r="J687">
        <v>4</v>
      </c>
    </row>
    <row r="688" spans="1:10" x14ac:dyDescent="0.25">
      <c r="A688" s="9">
        <v>2210</v>
      </c>
      <c r="B688">
        <v>10</v>
      </c>
      <c r="C688">
        <v>34</v>
      </c>
      <c r="D688">
        <v>25</v>
      </c>
      <c r="E688">
        <v>7</v>
      </c>
      <c r="F688">
        <v>25</v>
      </c>
      <c r="G688">
        <v>25</v>
      </c>
      <c r="H688">
        <v>-18</v>
      </c>
      <c r="I688">
        <v>18</v>
      </c>
      <c r="J688">
        <v>0</v>
      </c>
    </row>
    <row r="689" spans="1:10" x14ac:dyDescent="0.25">
      <c r="A689" s="9">
        <v>2210</v>
      </c>
      <c r="B689">
        <v>10</v>
      </c>
      <c r="C689">
        <v>34</v>
      </c>
      <c r="D689">
        <v>25</v>
      </c>
      <c r="E689">
        <v>7</v>
      </c>
      <c r="F689">
        <v>25</v>
      </c>
      <c r="G689">
        <v>25</v>
      </c>
      <c r="H689">
        <v>-18</v>
      </c>
      <c r="I689">
        <v>18</v>
      </c>
      <c r="J689">
        <v>2</v>
      </c>
    </row>
    <row r="690" spans="1:10" x14ac:dyDescent="0.25">
      <c r="A690" s="9">
        <v>2220</v>
      </c>
      <c r="B690">
        <v>0</v>
      </c>
      <c r="C690">
        <v>0</v>
      </c>
      <c r="D690">
        <v>0</v>
      </c>
      <c r="E690">
        <v>-7</v>
      </c>
      <c r="F690">
        <v>-7</v>
      </c>
      <c r="G690">
        <v>0</v>
      </c>
      <c r="H690">
        <v>-7</v>
      </c>
      <c r="I690">
        <v>0</v>
      </c>
      <c r="J690">
        <v>0</v>
      </c>
    </row>
    <row r="691" spans="1:10" x14ac:dyDescent="0.25">
      <c r="A691" s="9">
        <v>2220</v>
      </c>
      <c r="B691">
        <v>0</v>
      </c>
      <c r="C691">
        <v>0</v>
      </c>
      <c r="D691">
        <v>0</v>
      </c>
      <c r="E691">
        <v>-7</v>
      </c>
      <c r="F691">
        <v>-7</v>
      </c>
      <c r="G691">
        <v>0</v>
      </c>
      <c r="H691">
        <v>-7</v>
      </c>
      <c r="I691">
        <v>0</v>
      </c>
      <c r="J691">
        <v>2</v>
      </c>
    </row>
    <row r="692" spans="1:10" x14ac:dyDescent="0.25">
      <c r="A692" s="9">
        <v>2230</v>
      </c>
      <c r="B692">
        <v>10</v>
      </c>
      <c r="C692">
        <v>10</v>
      </c>
      <c r="D692">
        <v>4</v>
      </c>
      <c r="E692">
        <v>-1</v>
      </c>
      <c r="F692">
        <v>-3</v>
      </c>
      <c r="G692">
        <v>4</v>
      </c>
      <c r="H692">
        <v>-5</v>
      </c>
      <c r="I692">
        <v>-2</v>
      </c>
      <c r="J692">
        <v>0</v>
      </c>
    </row>
    <row r="693" spans="1:10" x14ac:dyDescent="0.25">
      <c r="A693" s="9">
        <v>2230</v>
      </c>
      <c r="B693">
        <v>10</v>
      </c>
      <c r="C693">
        <v>10</v>
      </c>
      <c r="D693">
        <v>4</v>
      </c>
      <c r="E693">
        <v>-1</v>
      </c>
      <c r="F693">
        <v>-3</v>
      </c>
      <c r="G693">
        <v>4</v>
      </c>
      <c r="H693">
        <v>-5</v>
      </c>
      <c r="I693">
        <v>-2</v>
      </c>
      <c r="J693">
        <v>2</v>
      </c>
    </row>
    <row r="694" spans="1:10" x14ac:dyDescent="0.25">
      <c r="A694" s="9">
        <v>2240</v>
      </c>
      <c r="B694">
        <v>0</v>
      </c>
      <c r="C694">
        <v>6</v>
      </c>
      <c r="D694">
        <v>3</v>
      </c>
      <c r="E694">
        <v>-14</v>
      </c>
      <c r="F694">
        <v>33</v>
      </c>
      <c r="G694">
        <v>3</v>
      </c>
      <c r="H694">
        <v>-17</v>
      </c>
      <c r="I694">
        <v>47</v>
      </c>
      <c r="J694">
        <v>0</v>
      </c>
    </row>
    <row r="695" spans="1:10" x14ac:dyDescent="0.25">
      <c r="A695" s="9">
        <v>2240</v>
      </c>
      <c r="B695">
        <v>0</v>
      </c>
      <c r="C695">
        <v>4</v>
      </c>
      <c r="D695">
        <v>2</v>
      </c>
      <c r="E695">
        <v>-9</v>
      </c>
      <c r="F695">
        <v>19</v>
      </c>
      <c r="G695">
        <v>2</v>
      </c>
      <c r="H695">
        <v>-11</v>
      </c>
      <c r="I695">
        <v>28</v>
      </c>
      <c r="J695">
        <v>2</v>
      </c>
    </row>
    <row r="696" spans="1:10" x14ac:dyDescent="0.25">
      <c r="A696" s="9">
        <v>2240</v>
      </c>
      <c r="B696">
        <v>0</v>
      </c>
      <c r="C696">
        <v>2</v>
      </c>
      <c r="D696">
        <v>1</v>
      </c>
      <c r="E696">
        <v>-5</v>
      </c>
      <c r="F696">
        <v>14</v>
      </c>
      <c r="G696">
        <v>1</v>
      </c>
      <c r="H696">
        <v>-6</v>
      </c>
      <c r="I696">
        <v>19</v>
      </c>
      <c r="J696">
        <v>3</v>
      </c>
    </row>
    <row r="697" spans="1:10" x14ac:dyDescent="0.25">
      <c r="A697" s="9">
        <v>2240</v>
      </c>
      <c r="B697">
        <v>0</v>
      </c>
      <c r="C697">
        <v>0</v>
      </c>
      <c r="D697">
        <v>0</v>
      </c>
      <c r="E697">
        <v>0</v>
      </c>
      <c r="F697">
        <v>0</v>
      </c>
      <c r="G697">
        <v>0</v>
      </c>
      <c r="H697">
        <v>0</v>
      </c>
      <c r="I697">
        <v>0</v>
      </c>
      <c r="J697">
        <v>4</v>
      </c>
    </row>
    <row r="698" spans="1:10" x14ac:dyDescent="0.25">
      <c r="A698" s="9">
        <v>2250</v>
      </c>
      <c r="B698">
        <v>1760</v>
      </c>
      <c r="C698">
        <v>2487</v>
      </c>
      <c r="D698">
        <v>-2152</v>
      </c>
      <c r="E698">
        <v>-2366</v>
      </c>
      <c r="F698">
        <v>-1564</v>
      </c>
      <c r="G698">
        <v>-2152</v>
      </c>
      <c r="H698">
        <v>-214</v>
      </c>
      <c r="I698">
        <v>802</v>
      </c>
      <c r="J698">
        <v>0</v>
      </c>
    </row>
    <row r="699" spans="1:10" x14ac:dyDescent="0.25">
      <c r="A699" s="9">
        <v>2250</v>
      </c>
      <c r="B699">
        <v>1760</v>
      </c>
      <c r="C699">
        <v>2487</v>
      </c>
      <c r="D699">
        <v>-2152</v>
      </c>
      <c r="E699">
        <v>-2366</v>
      </c>
      <c r="F699">
        <v>-1564</v>
      </c>
      <c r="G699">
        <v>-2152</v>
      </c>
      <c r="H699">
        <v>-214</v>
      </c>
      <c r="I699">
        <v>802</v>
      </c>
      <c r="J699">
        <v>2</v>
      </c>
    </row>
    <row r="700" spans="1:10" x14ac:dyDescent="0.25">
      <c r="A700" s="9">
        <v>2260</v>
      </c>
      <c r="B700">
        <v>458</v>
      </c>
      <c r="C700">
        <v>2649</v>
      </c>
      <c r="D700">
        <v>53</v>
      </c>
      <c r="E700">
        <v>-1313</v>
      </c>
      <c r="F700">
        <v>1220</v>
      </c>
      <c r="G700">
        <v>53</v>
      </c>
      <c r="H700">
        <v>-1366</v>
      </c>
      <c r="I700">
        <v>2533</v>
      </c>
      <c r="J700">
        <v>0</v>
      </c>
    </row>
    <row r="701" spans="1:10" x14ac:dyDescent="0.25">
      <c r="A701" s="9">
        <v>2260</v>
      </c>
      <c r="B701">
        <v>458</v>
      </c>
      <c r="C701">
        <v>2649</v>
      </c>
      <c r="D701">
        <v>53</v>
      </c>
      <c r="E701">
        <v>-1313</v>
      </c>
      <c r="F701">
        <v>1220</v>
      </c>
      <c r="G701">
        <v>53</v>
      </c>
      <c r="H701">
        <v>-1366</v>
      </c>
      <c r="I701">
        <v>2533</v>
      </c>
      <c r="J701">
        <v>3</v>
      </c>
    </row>
    <row r="702" spans="1:10" x14ac:dyDescent="0.25">
      <c r="A702" s="9">
        <v>2260</v>
      </c>
      <c r="B702">
        <v>43</v>
      </c>
      <c r="C702">
        <v>101</v>
      </c>
      <c r="D702">
        <v>-302</v>
      </c>
      <c r="E702">
        <v>-436</v>
      </c>
      <c r="F702">
        <v>-271</v>
      </c>
      <c r="G702">
        <v>-302</v>
      </c>
      <c r="H702">
        <v>-134</v>
      </c>
      <c r="I702">
        <v>165</v>
      </c>
      <c r="J702">
        <v>4</v>
      </c>
    </row>
    <row r="703" spans="1:10" x14ac:dyDescent="0.25">
      <c r="A703" s="9">
        <v>2270</v>
      </c>
      <c r="B703">
        <v>373</v>
      </c>
      <c r="C703">
        <v>2662</v>
      </c>
      <c r="D703">
        <v>59</v>
      </c>
      <c r="E703">
        <v>-1096</v>
      </c>
      <c r="F703">
        <v>1121</v>
      </c>
      <c r="G703">
        <v>59</v>
      </c>
      <c r="H703">
        <v>-1155</v>
      </c>
      <c r="I703">
        <v>2217</v>
      </c>
      <c r="J703">
        <v>0</v>
      </c>
    </row>
    <row r="704" spans="1:10" x14ac:dyDescent="0.25">
      <c r="A704" s="9">
        <v>2270</v>
      </c>
      <c r="B704">
        <v>373</v>
      </c>
      <c r="C704">
        <v>2662</v>
      </c>
      <c r="D704">
        <v>59</v>
      </c>
      <c r="E704">
        <v>-1096</v>
      </c>
      <c r="F704">
        <v>1121</v>
      </c>
      <c r="G704">
        <v>59</v>
      </c>
      <c r="H704">
        <v>-1155</v>
      </c>
      <c r="I704">
        <v>2217</v>
      </c>
      <c r="J704">
        <v>3</v>
      </c>
    </row>
    <row r="705" spans="1:10" x14ac:dyDescent="0.25">
      <c r="A705" s="9">
        <v>2270</v>
      </c>
      <c r="B705">
        <v>37</v>
      </c>
      <c r="C705">
        <v>95</v>
      </c>
      <c r="D705">
        <v>-286</v>
      </c>
      <c r="E705">
        <v>-419</v>
      </c>
      <c r="F705">
        <v>-268</v>
      </c>
      <c r="G705">
        <v>-286</v>
      </c>
      <c r="H705">
        <v>-133</v>
      </c>
      <c r="I705">
        <v>151</v>
      </c>
      <c r="J705">
        <v>4</v>
      </c>
    </row>
    <row r="706" spans="1:10" x14ac:dyDescent="0.25">
      <c r="A706" s="9">
        <v>2280</v>
      </c>
      <c r="B706">
        <v>44</v>
      </c>
      <c r="C706">
        <v>-123</v>
      </c>
      <c r="D706">
        <v>3</v>
      </c>
      <c r="E706">
        <v>-207</v>
      </c>
      <c r="F706">
        <v>48</v>
      </c>
      <c r="G706">
        <v>3</v>
      </c>
      <c r="H706">
        <v>-210</v>
      </c>
      <c r="I706">
        <v>255</v>
      </c>
      <c r="J706">
        <v>0</v>
      </c>
    </row>
    <row r="707" spans="1:10" x14ac:dyDescent="0.25">
      <c r="A707" s="9">
        <v>2280</v>
      </c>
      <c r="B707">
        <v>44</v>
      </c>
      <c r="C707">
        <v>-123</v>
      </c>
      <c r="D707">
        <v>3</v>
      </c>
      <c r="E707">
        <v>-207</v>
      </c>
      <c r="F707">
        <v>48</v>
      </c>
      <c r="G707">
        <v>3</v>
      </c>
      <c r="H707">
        <v>-210</v>
      </c>
      <c r="I707">
        <v>255</v>
      </c>
      <c r="J707">
        <v>3</v>
      </c>
    </row>
    <row r="708" spans="1:10" x14ac:dyDescent="0.25">
      <c r="A708" s="9">
        <v>2280</v>
      </c>
      <c r="B708">
        <v>6</v>
      </c>
      <c r="C708">
        <v>6</v>
      </c>
      <c r="D708">
        <v>-16</v>
      </c>
      <c r="E708">
        <v>-17</v>
      </c>
      <c r="F708">
        <v>-3</v>
      </c>
      <c r="G708">
        <v>-16</v>
      </c>
      <c r="H708">
        <v>-1</v>
      </c>
      <c r="I708">
        <v>14</v>
      </c>
      <c r="J708">
        <v>4</v>
      </c>
    </row>
    <row r="709" spans="1:10" x14ac:dyDescent="0.25">
      <c r="A709" s="9">
        <v>2290</v>
      </c>
      <c r="B709">
        <v>41</v>
      </c>
      <c r="C709">
        <v>110</v>
      </c>
      <c r="D709">
        <v>-9</v>
      </c>
      <c r="E709">
        <v>-10</v>
      </c>
      <c r="F709">
        <v>51</v>
      </c>
      <c r="G709">
        <v>-9</v>
      </c>
      <c r="H709">
        <v>-1</v>
      </c>
      <c r="I709">
        <v>61</v>
      </c>
      <c r="J709">
        <v>0</v>
      </c>
    </row>
    <row r="710" spans="1:10" x14ac:dyDescent="0.25">
      <c r="A710" s="9">
        <v>2290</v>
      </c>
      <c r="B710">
        <v>41</v>
      </c>
      <c r="C710">
        <v>110</v>
      </c>
      <c r="D710">
        <v>-9</v>
      </c>
      <c r="E710">
        <v>-10</v>
      </c>
      <c r="F710">
        <v>51</v>
      </c>
      <c r="G710">
        <v>-9</v>
      </c>
      <c r="H710">
        <v>-1</v>
      </c>
      <c r="I710">
        <v>61</v>
      </c>
      <c r="J710">
        <v>3</v>
      </c>
    </row>
    <row r="711" spans="1:10" x14ac:dyDescent="0.25">
      <c r="A711" s="9">
        <v>2290</v>
      </c>
      <c r="B711">
        <v>0</v>
      </c>
      <c r="C711">
        <v>0</v>
      </c>
      <c r="D711">
        <v>0</v>
      </c>
      <c r="E711">
        <v>0</v>
      </c>
      <c r="F711">
        <v>0</v>
      </c>
      <c r="G711">
        <v>0</v>
      </c>
      <c r="H711">
        <v>0</v>
      </c>
      <c r="I711">
        <v>0</v>
      </c>
      <c r="J711">
        <v>4</v>
      </c>
    </row>
    <row r="712" spans="1:10" x14ac:dyDescent="0.25">
      <c r="A712" s="9">
        <v>2300</v>
      </c>
      <c r="B712">
        <v>305</v>
      </c>
      <c r="C712">
        <v>1299</v>
      </c>
      <c r="D712">
        <v>-22657</v>
      </c>
      <c r="E712">
        <v>-28986</v>
      </c>
      <c r="F712">
        <v>404</v>
      </c>
      <c r="G712">
        <v>-22657</v>
      </c>
      <c r="H712">
        <v>-6329</v>
      </c>
      <c r="I712">
        <v>29390</v>
      </c>
      <c r="J712">
        <v>0</v>
      </c>
    </row>
    <row r="713" spans="1:10" x14ac:dyDescent="0.25">
      <c r="A713" s="9">
        <v>2300</v>
      </c>
      <c r="B713">
        <v>305</v>
      </c>
      <c r="C713">
        <v>1299</v>
      </c>
      <c r="D713">
        <v>-22657</v>
      </c>
      <c r="E713">
        <v>-28986</v>
      </c>
      <c r="F713">
        <v>404</v>
      </c>
      <c r="G713">
        <v>-22657</v>
      </c>
      <c r="H713">
        <v>-6329</v>
      </c>
      <c r="I713">
        <v>29390</v>
      </c>
      <c r="J713">
        <v>3</v>
      </c>
    </row>
    <row r="714" spans="1:10" x14ac:dyDescent="0.25">
      <c r="A714" s="9">
        <v>2300</v>
      </c>
      <c r="B714">
        <v>224</v>
      </c>
      <c r="C714">
        <v>507</v>
      </c>
      <c r="D714">
        <v>-22256</v>
      </c>
      <c r="E714">
        <v>-25675</v>
      </c>
      <c r="F714">
        <v>-198</v>
      </c>
      <c r="G714">
        <v>-22256</v>
      </c>
      <c r="H714">
        <v>-3419</v>
      </c>
      <c r="I714">
        <v>25477</v>
      </c>
      <c r="J714">
        <v>4</v>
      </c>
    </row>
    <row r="715" spans="1:10" x14ac:dyDescent="0.25">
      <c r="A715" s="9">
        <v>2310</v>
      </c>
      <c r="B715">
        <v>58</v>
      </c>
      <c r="C715">
        <v>269</v>
      </c>
      <c r="D715">
        <v>-3707</v>
      </c>
      <c r="E715">
        <v>-7043</v>
      </c>
      <c r="F715">
        <v>374</v>
      </c>
      <c r="G715">
        <v>-3707</v>
      </c>
      <c r="H715">
        <v>-3336</v>
      </c>
      <c r="I715">
        <v>7417</v>
      </c>
      <c r="J715">
        <v>0</v>
      </c>
    </row>
    <row r="716" spans="1:10" x14ac:dyDescent="0.25">
      <c r="A716" s="9">
        <v>2310</v>
      </c>
      <c r="B716">
        <v>58</v>
      </c>
      <c r="C716">
        <v>269</v>
      </c>
      <c r="D716">
        <v>-3707</v>
      </c>
      <c r="E716">
        <v>-7043</v>
      </c>
      <c r="F716">
        <v>374</v>
      </c>
      <c r="G716">
        <v>-3707</v>
      </c>
      <c r="H716">
        <v>-3336</v>
      </c>
      <c r="I716">
        <v>7417</v>
      </c>
      <c r="J716">
        <v>3</v>
      </c>
    </row>
    <row r="717" spans="1:10" x14ac:dyDescent="0.25">
      <c r="A717" s="9">
        <v>2310</v>
      </c>
      <c r="B717">
        <v>8</v>
      </c>
      <c r="C717">
        <v>29</v>
      </c>
      <c r="D717">
        <v>-3101</v>
      </c>
      <c r="E717">
        <v>-3828</v>
      </c>
      <c r="F717">
        <v>132</v>
      </c>
      <c r="G717">
        <v>-3101</v>
      </c>
      <c r="H717">
        <v>-727</v>
      </c>
      <c r="I717">
        <v>3960</v>
      </c>
      <c r="J717">
        <v>4</v>
      </c>
    </row>
    <row r="718" spans="1:10" x14ac:dyDescent="0.25">
      <c r="A718" s="9">
        <v>2312</v>
      </c>
      <c r="B718">
        <v>50</v>
      </c>
      <c r="C718">
        <v>240</v>
      </c>
      <c r="D718">
        <v>-606</v>
      </c>
      <c r="E718">
        <v>-3215</v>
      </c>
      <c r="F718">
        <v>242</v>
      </c>
      <c r="G718">
        <v>-606</v>
      </c>
      <c r="H718">
        <v>-2609</v>
      </c>
      <c r="I718">
        <v>3457</v>
      </c>
      <c r="J718">
        <v>0</v>
      </c>
    </row>
    <row r="719" spans="1:10" x14ac:dyDescent="0.25">
      <c r="A719" s="9">
        <v>2312</v>
      </c>
      <c r="B719">
        <v>50</v>
      </c>
      <c r="C719">
        <v>240</v>
      </c>
      <c r="D719">
        <v>-606</v>
      </c>
      <c r="E719">
        <v>-3215</v>
      </c>
      <c r="F719">
        <v>242</v>
      </c>
      <c r="G719">
        <v>-606</v>
      </c>
      <c r="H719">
        <v>-2609</v>
      </c>
      <c r="I719">
        <v>3457</v>
      </c>
      <c r="J719">
        <v>3</v>
      </c>
    </row>
    <row r="720" spans="1:10" x14ac:dyDescent="0.25">
      <c r="A720" s="9">
        <v>2312</v>
      </c>
      <c r="B720">
        <v>0</v>
      </c>
      <c r="C720">
        <v>0</v>
      </c>
      <c r="D720">
        <v>0</v>
      </c>
      <c r="E720">
        <v>0</v>
      </c>
      <c r="F720">
        <v>0</v>
      </c>
      <c r="G720">
        <v>0</v>
      </c>
      <c r="H720">
        <v>0</v>
      </c>
      <c r="I720">
        <v>0</v>
      </c>
      <c r="J720">
        <v>4</v>
      </c>
    </row>
    <row r="721" spans="1:10" x14ac:dyDescent="0.25">
      <c r="A721" s="9">
        <v>2313</v>
      </c>
      <c r="B721">
        <v>3</v>
      </c>
      <c r="C721">
        <v>24</v>
      </c>
      <c r="D721">
        <v>-2566</v>
      </c>
      <c r="E721">
        <v>-3055</v>
      </c>
      <c r="F721">
        <v>123</v>
      </c>
      <c r="G721">
        <v>-2566</v>
      </c>
      <c r="H721">
        <v>-489</v>
      </c>
      <c r="I721">
        <v>3178</v>
      </c>
      <c r="J721">
        <v>0</v>
      </c>
    </row>
    <row r="722" spans="1:10" x14ac:dyDescent="0.25">
      <c r="A722" s="9">
        <v>2313</v>
      </c>
      <c r="B722">
        <v>3</v>
      </c>
      <c r="C722">
        <v>24</v>
      </c>
      <c r="D722">
        <v>-2566</v>
      </c>
      <c r="E722">
        <v>-3055</v>
      </c>
      <c r="F722">
        <v>123</v>
      </c>
      <c r="G722">
        <v>-2566</v>
      </c>
      <c r="H722">
        <v>-489</v>
      </c>
      <c r="I722">
        <v>3178</v>
      </c>
      <c r="J722">
        <v>3</v>
      </c>
    </row>
    <row r="723" spans="1:10" x14ac:dyDescent="0.25">
      <c r="A723" s="9">
        <v>2313</v>
      </c>
      <c r="B723">
        <v>3</v>
      </c>
      <c r="C723">
        <v>24</v>
      </c>
      <c r="D723">
        <v>-2566</v>
      </c>
      <c r="E723">
        <v>-3055</v>
      </c>
      <c r="F723">
        <v>123</v>
      </c>
      <c r="G723">
        <v>-2566</v>
      </c>
      <c r="H723">
        <v>-489</v>
      </c>
      <c r="I723">
        <v>3178</v>
      </c>
      <c r="J723">
        <v>4</v>
      </c>
    </row>
    <row r="724" spans="1:10" x14ac:dyDescent="0.25">
      <c r="A724" s="9">
        <v>2314</v>
      </c>
      <c r="B724">
        <v>4</v>
      </c>
      <c r="C724">
        <v>4</v>
      </c>
      <c r="D724">
        <v>-501</v>
      </c>
      <c r="E724">
        <v>-683</v>
      </c>
      <c r="F724">
        <v>6</v>
      </c>
      <c r="G724">
        <v>-501</v>
      </c>
      <c r="H724">
        <v>-182</v>
      </c>
      <c r="I724">
        <v>689</v>
      </c>
      <c r="J724">
        <v>0</v>
      </c>
    </row>
    <row r="725" spans="1:10" x14ac:dyDescent="0.25">
      <c r="A725" s="9">
        <v>2314</v>
      </c>
      <c r="B725">
        <v>4</v>
      </c>
      <c r="C725">
        <v>4</v>
      </c>
      <c r="D725">
        <v>-501</v>
      </c>
      <c r="E725">
        <v>-683</v>
      </c>
      <c r="F725">
        <v>6</v>
      </c>
      <c r="G725">
        <v>-501</v>
      </c>
      <c r="H725">
        <v>-182</v>
      </c>
      <c r="I725">
        <v>689</v>
      </c>
      <c r="J725">
        <v>3</v>
      </c>
    </row>
    <row r="726" spans="1:10" x14ac:dyDescent="0.25">
      <c r="A726" s="9">
        <v>2314</v>
      </c>
      <c r="B726">
        <v>4</v>
      </c>
      <c r="C726">
        <v>4</v>
      </c>
      <c r="D726">
        <v>-501</v>
      </c>
      <c r="E726">
        <v>-683</v>
      </c>
      <c r="F726">
        <v>6</v>
      </c>
      <c r="G726">
        <v>-501</v>
      </c>
      <c r="H726">
        <v>-182</v>
      </c>
      <c r="I726">
        <v>689</v>
      </c>
      <c r="J726">
        <v>4</v>
      </c>
    </row>
    <row r="727" spans="1:10" x14ac:dyDescent="0.25">
      <c r="A727" s="9">
        <v>2315</v>
      </c>
      <c r="B727">
        <v>0</v>
      </c>
      <c r="C727">
        <v>0</v>
      </c>
      <c r="D727">
        <v>-5</v>
      </c>
      <c r="E727">
        <v>-7</v>
      </c>
      <c r="F727">
        <v>0</v>
      </c>
      <c r="G727">
        <v>-5</v>
      </c>
      <c r="H727">
        <v>-2</v>
      </c>
      <c r="I727">
        <v>7</v>
      </c>
      <c r="J727">
        <v>0</v>
      </c>
    </row>
    <row r="728" spans="1:10" x14ac:dyDescent="0.25">
      <c r="A728" s="9">
        <v>2315</v>
      </c>
      <c r="B728">
        <v>0</v>
      </c>
      <c r="C728">
        <v>0</v>
      </c>
      <c r="D728">
        <v>-5</v>
      </c>
      <c r="E728">
        <v>-7</v>
      </c>
      <c r="F728">
        <v>0</v>
      </c>
      <c r="G728">
        <v>-5</v>
      </c>
      <c r="H728">
        <v>-2</v>
      </c>
      <c r="I728">
        <v>7</v>
      </c>
      <c r="J728">
        <v>3</v>
      </c>
    </row>
    <row r="729" spans="1:10" x14ac:dyDescent="0.25">
      <c r="A729" s="9">
        <v>2315</v>
      </c>
      <c r="B729">
        <v>0</v>
      </c>
      <c r="C729">
        <v>0</v>
      </c>
      <c r="D729">
        <v>-5</v>
      </c>
      <c r="E729">
        <v>-7</v>
      </c>
      <c r="F729">
        <v>0</v>
      </c>
      <c r="G729">
        <v>-5</v>
      </c>
      <c r="H729">
        <v>-2</v>
      </c>
      <c r="I729">
        <v>7</v>
      </c>
      <c r="J729">
        <v>4</v>
      </c>
    </row>
    <row r="730" spans="1:10" x14ac:dyDescent="0.25">
      <c r="A730" s="9">
        <v>2316</v>
      </c>
      <c r="B730">
        <v>1</v>
      </c>
      <c r="C730">
        <v>1</v>
      </c>
      <c r="D730">
        <v>-29</v>
      </c>
      <c r="E730">
        <v>-83</v>
      </c>
      <c r="F730">
        <v>3</v>
      </c>
      <c r="G730">
        <v>-29</v>
      </c>
      <c r="H730">
        <v>-54</v>
      </c>
      <c r="I730">
        <v>86</v>
      </c>
      <c r="J730">
        <v>0</v>
      </c>
    </row>
    <row r="731" spans="1:10" x14ac:dyDescent="0.25">
      <c r="A731" s="9">
        <v>2316</v>
      </c>
      <c r="B731">
        <v>1</v>
      </c>
      <c r="C731">
        <v>1</v>
      </c>
      <c r="D731">
        <v>-29</v>
      </c>
      <c r="E731">
        <v>-83</v>
      </c>
      <c r="F731">
        <v>3</v>
      </c>
      <c r="G731">
        <v>-29</v>
      </c>
      <c r="H731">
        <v>-54</v>
      </c>
      <c r="I731">
        <v>86</v>
      </c>
      <c r="J731">
        <v>3</v>
      </c>
    </row>
    <row r="732" spans="1:10" x14ac:dyDescent="0.25">
      <c r="A732" s="9">
        <v>2316</v>
      </c>
      <c r="B732">
        <v>1</v>
      </c>
      <c r="C732">
        <v>1</v>
      </c>
      <c r="D732">
        <v>-29</v>
      </c>
      <c r="E732">
        <v>-83</v>
      </c>
      <c r="F732">
        <v>3</v>
      </c>
      <c r="G732">
        <v>-29</v>
      </c>
      <c r="H732">
        <v>-54</v>
      </c>
      <c r="I732">
        <v>86</v>
      </c>
      <c r="J732">
        <v>4</v>
      </c>
    </row>
    <row r="733" spans="1:10" x14ac:dyDescent="0.25">
      <c r="A733" s="9">
        <v>2320</v>
      </c>
      <c r="B733">
        <v>0</v>
      </c>
      <c r="C733">
        <v>0</v>
      </c>
      <c r="D733">
        <v>-23</v>
      </c>
      <c r="E733">
        <v>-133</v>
      </c>
      <c r="F733">
        <v>-111</v>
      </c>
      <c r="G733">
        <v>-23</v>
      </c>
      <c r="H733">
        <v>-110</v>
      </c>
      <c r="I733">
        <v>22</v>
      </c>
      <c r="J733">
        <v>0</v>
      </c>
    </row>
    <row r="734" spans="1:10" x14ac:dyDescent="0.25">
      <c r="A734" s="9">
        <v>2320</v>
      </c>
      <c r="B734">
        <v>0</v>
      </c>
      <c r="C734">
        <v>0</v>
      </c>
      <c r="D734">
        <v>-23</v>
      </c>
      <c r="E734">
        <v>-133</v>
      </c>
      <c r="F734">
        <v>-111</v>
      </c>
      <c r="G734">
        <v>-23</v>
      </c>
      <c r="H734">
        <v>-110</v>
      </c>
      <c r="I734">
        <v>22</v>
      </c>
      <c r="J734">
        <v>3</v>
      </c>
    </row>
    <row r="735" spans="1:10" x14ac:dyDescent="0.25">
      <c r="A735" s="9">
        <v>2320</v>
      </c>
      <c r="B735">
        <v>0</v>
      </c>
      <c r="C735">
        <v>0</v>
      </c>
      <c r="D735">
        <v>-23</v>
      </c>
      <c r="E735">
        <v>-133</v>
      </c>
      <c r="F735">
        <v>-111</v>
      </c>
      <c r="G735">
        <v>-23</v>
      </c>
      <c r="H735">
        <v>-110</v>
      </c>
      <c r="I735">
        <v>22</v>
      </c>
      <c r="J735">
        <v>4</v>
      </c>
    </row>
    <row r="736" spans="1:10" x14ac:dyDescent="0.25">
      <c r="A736" s="9">
        <v>2322</v>
      </c>
      <c r="B736">
        <v>0</v>
      </c>
      <c r="C736">
        <v>0</v>
      </c>
      <c r="D736">
        <v>-23</v>
      </c>
      <c r="E736">
        <v>-133</v>
      </c>
      <c r="F736">
        <v>-111</v>
      </c>
      <c r="G736">
        <v>-23</v>
      </c>
      <c r="H736">
        <v>-110</v>
      </c>
      <c r="I736">
        <v>22</v>
      </c>
      <c r="J736">
        <v>0</v>
      </c>
    </row>
    <row r="737" spans="1:10" x14ac:dyDescent="0.25">
      <c r="A737" s="9">
        <v>2322</v>
      </c>
      <c r="B737">
        <v>0</v>
      </c>
      <c r="C737">
        <v>0</v>
      </c>
      <c r="D737">
        <v>-23</v>
      </c>
      <c r="E737">
        <v>-133</v>
      </c>
      <c r="F737">
        <v>-111</v>
      </c>
      <c r="G737">
        <v>-23</v>
      </c>
      <c r="H737">
        <v>-110</v>
      </c>
      <c r="I737">
        <v>22</v>
      </c>
      <c r="J737">
        <v>3</v>
      </c>
    </row>
    <row r="738" spans="1:10" x14ac:dyDescent="0.25">
      <c r="A738" s="9">
        <v>2322</v>
      </c>
      <c r="B738">
        <v>0</v>
      </c>
      <c r="C738">
        <v>0</v>
      </c>
      <c r="D738">
        <v>-23</v>
      </c>
      <c r="E738">
        <v>-133</v>
      </c>
      <c r="F738">
        <v>-111</v>
      </c>
      <c r="G738">
        <v>-23</v>
      </c>
      <c r="H738">
        <v>-110</v>
      </c>
      <c r="I738">
        <v>22</v>
      </c>
      <c r="J738">
        <v>4</v>
      </c>
    </row>
    <row r="739" spans="1:10" x14ac:dyDescent="0.25">
      <c r="A739" s="9">
        <v>2323</v>
      </c>
      <c r="B739">
        <v>0</v>
      </c>
      <c r="C739">
        <v>0</v>
      </c>
      <c r="D739">
        <v>0</v>
      </c>
      <c r="E739">
        <v>0</v>
      </c>
      <c r="F739">
        <v>0</v>
      </c>
      <c r="G739">
        <v>0</v>
      </c>
      <c r="H739">
        <v>0</v>
      </c>
      <c r="I739">
        <v>0</v>
      </c>
      <c r="J739">
        <v>0</v>
      </c>
    </row>
    <row r="740" spans="1:10" x14ac:dyDescent="0.25">
      <c r="A740" s="9">
        <v>2323</v>
      </c>
      <c r="B740">
        <v>0</v>
      </c>
      <c r="C740">
        <v>0</v>
      </c>
      <c r="D740">
        <v>0</v>
      </c>
      <c r="E740">
        <v>0</v>
      </c>
      <c r="F740">
        <v>0</v>
      </c>
      <c r="G740">
        <v>0</v>
      </c>
      <c r="H740">
        <v>0</v>
      </c>
      <c r="I740">
        <v>0</v>
      </c>
      <c r="J740">
        <v>3</v>
      </c>
    </row>
    <row r="741" spans="1:10" x14ac:dyDescent="0.25">
      <c r="A741" s="9">
        <v>2323</v>
      </c>
      <c r="B741">
        <v>0</v>
      </c>
      <c r="C741">
        <v>0</v>
      </c>
      <c r="D741">
        <v>0</v>
      </c>
      <c r="E741">
        <v>0</v>
      </c>
      <c r="F741">
        <v>0</v>
      </c>
      <c r="G741">
        <v>0</v>
      </c>
      <c r="H741">
        <v>0</v>
      </c>
      <c r="I741">
        <v>0</v>
      </c>
      <c r="J741">
        <v>4</v>
      </c>
    </row>
    <row r="742" spans="1:10" x14ac:dyDescent="0.25">
      <c r="A742" s="9">
        <v>2325</v>
      </c>
      <c r="B742">
        <v>0</v>
      </c>
      <c r="C742">
        <v>0</v>
      </c>
      <c r="D742">
        <v>0</v>
      </c>
      <c r="E742">
        <v>0</v>
      </c>
      <c r="F742">
        <v>0</v>
      </c>
      <c r="G742">
        <v>0</v>
      </c>
      <c r="H742">
        <v>0</v>
      </c>
      <c r="I742">
        <v>0</v>
      </c>
      <c r="J742">
        <v>0</v>
      </c>
    </row>
    <row r="743" spans="1:10" x14ac:dyDescent="0.25">
      <c r="A743" s="9">
        <v>2325</v>
      </c>
      <c r="B743">
        <v>0</v>
      </c>
      <c r="C743">
        <v>0</v>
      </c>
      <c r="D743">
        <v>0</v>
      </c>
      <c r="E743">
        <v>0</v>
      </c>
      <c r="F743">
        <v>0</v>
      </c>
      <c r="G743">
        <v>0</v>
      </c>
      <c r="H743">
        <v>0</v>
      </c>
      <c r="I743">
        <v>0</v>
      </c>
      <c r="J743">
        <v>3</v>
      </c>
    </row>
    <row r="744" spans="1:10" x14ac:dyDescent="0.25">
      <c r="A744" s="9">
        <v>2325</v>
      </c>
      <c r="B744">
        <v>0</v>
      </c>
      <c r="C744">
        <v>0</v>
      </c>
      <c r="D744">
        <v>0</v>
      </c>
      <c r="E744">
        <v>0</v>
      </c>
      <c r="F744">
        <v>0</v>
      </c>
      <c r="G744">
        <v>0</v>
      </c>
      <c r="H744">
        <v>0</v>
      </c>
      <c r="I744">
        <v>0</v>
      </c>
      <c r="J744">
        <v>4</v>
      </c>
    </row>
    <row r="745" spans="1:10" x14ac:dyDescent="0.25">
      <c r="A745" s="9">
        <v>2330</v>
      </c>
      <c r="B745">
        <v>30</v>
      </c>
      <c r="C745">
        <v>222</v>
      </c>
      <c r="D745">
        <v>-2394</v>
      </c>
      <c r="E745">
        <v>-3537</v>
      </c>
      <c r="F745">
        <v>-469</v>
      </c>
      <c r="G745">
        <v>-2394</v>
      </c>
      <c r="H745">
        <v>-1143</v>
      </c>
      <c r="I745">
        <v>3068</v>
      </c>
      <c r="J745">
        <v>0</v>
      </c>
    </row>
    <row r="746" spans="1:10" x14ac:dyDescent="0.25">
      <c r="A746" s="9">
        <v>2330</v>
      </c>
      <c r="B746">
        <v>30</v>
      </c>
      <c r="C746">
        <v>222</v>
      </c>
      <c r="D746">
        <v>-2394</v>
      </c>
      <c r="E746">
        <v>-3537</v>
      </c>
      <c r="F746">
        <v>-469</v>
      </c>
      <c r="G746">
        <v>-2394</v>
      </c>
      <c r="H746">
        <v>-1143</v>
      </c>
      <c r="I746">
        <v>3068</v>
      </c>
      <c r="J746">
        <v>3</v>
      </c>
    </row>
    <row r="747" spans="1:10" x14ac:dyDescent="0.25">
      <c r="A747" s="9">
        <v>2330</v>
      </c>
      <c r="B747">
        <v>30</v>
      </c>
      <c r="C747">
        <v>221</v>
      </c>
      <c r="D747">
        <v>-2394</v>
      </c>
      <c r="E747">
        <v>-3517</v>
      </c>
      <c r="F747">
        <v>-469</v>
      </c>
      <c r="G747">
        <v>-2394</v>
      </c>
      <c r="H747">
        <v>-1123</v>
      </c>
      <c r="I747">
        <v>3048</v>
      </c>
      <c r="J747">
        <v>4</v>
      </c>
    </row>
    <row r="748" spans="1:10" x14ac:dyDescent="0.25">
      <c r="A748" s="9">
        <v>2332</v>
      </c>
      <c r="B748">
        <v>0</v>
      </c>
      <c r="C748">
        <v>1</v>
      </c>
      <c r="D748">
        <v>0</v>
      </c>
      <c r="E748">
        <v>-20</v>
      </c>
      <c r="F748">
        <v>0</v>
      </c>
      <c r="G748">
        <v>0</v>
      </c>
      <c r="H748">
        <v>-20</v>
      </c>
      <c r="I748">
        <v>20</v>
      </c>
      <c r="J748">
        <v>0</v>
      </c>
    </row>
    <row r="749" spans="1:10" x14ac:dyDescent="0.25">
      <c r="A749" s="9">
        <v>2332</v>
      </c>
      <c r="B749">
        <v>0</v>
      </c>
      <c r="C749">
        <v>1</v>
      </c>
      <c r="D749">
        <v>0</v>
      </c>
      <c r="E749">
        <v>-20</v>
      </c>
      <c r="F749">
        <v>0</v>
      </c>
      <c r="G749">
        <v>0</v>
      </c>
      <c r="H749">
        <v>-20</v>
      </c>
      <c r="I749">
        <v>20</v>
      </c>
      <c r="J749">
        <v>3</v>
      </c>
    </row>
    <row r="750" spans="1:10" x14ac:dyDescent="0.25">
      <c r="A750" s="9">
        <v>2332</v>
      </c>
      <c r="B750">
        <v>0</v>
      </c>
      <c r="C750">
        <v>0</v>
      </c>
      <c r="D750">
        <v>0</v>
      </c>
      <c r="E750">
        <v>0</v>
      </c>
      <c r="F750">
        <v>0</v>
      </c>
      <c r="G750">
        <v>0</v>
      </c>
      <c r="H750">
        <v>0</v>
      </c>
      <c r="I750">
        <v>0</v>
      </c>
      <c r="J750">
        <v>4</v>
      </c>
    </row>
    <row r="751" spans="1:10" x14ac:dyDescent="0.25">
      <c r="A751" s="9">
        <v>2333</v>
      </c>
      <c r="B751">
        <v>15</v>
      </c>
      <c r="C751">
        <v>166</v>
      </c>
      <c r="D751">
        <v>-1874</v>
      </c>
      <c r="E751">
        <v>-2519</v>
      </c>
      <c r="F751">
        <v>-384</v>
      </c>
      <c r="G751">
        <v>-1874</v>
      </c>
      <c r="H751">
        <v>-645</v>
      </c>
      <c r="I751">
        <v>2135</v>
      </c>
      <c r="J751">
        <v>0</v>
      </c>
    </row>
    <row r="752" spans="1:10" x14ac:dyDescent="0.25">
      <c r="A752" s="9">
        <v>2333</v>
      </c>
      <c r="B752">
        <v>15</v>
      </c>
      <c r="C752">
        <v>166</v>
      </c>
      <c r="D752">
        <v>-1874</v>
      </c>
      <c r="E752">
        <v>-2519</v>
      </c>
      <c r="F752">
        <v>-384</v>
      </c>
      <c r="G752">
        <v>-1874</v>
      </c>
      <c r="H752">
        <v>-645</v>
      </c>
      <c r="I752">
        <v>2135</v>
      </c>
      <c r="J752">
        <v>3</v>
      </c>
    </row>
    <row r="753" spans="1:10" x14ac:dyDescent="0.25">
      <c r="A753" s="9">
        <v>2333</v>
      </c>
      <c r="B753">
        <v>15</v>
      </c>
      <c r="C753">
        <v>166</v>
      </c>
      <c r="D753">
        <v>-1874</v>
      </c>
      <c r="E753">
        <v>-2519</v>
      </c>
      <c r="F753">
        <v>-384</v>
      </c>
      <c r="G753">
        <v>-1874</v>
      </c>
      <c r="H753">
        <v>-645</v>
      </c>
      <c r="I753">
        <v>2135</v>
      </c>
      <c r="J753">
        <v>4</v>
      </c>
    </row>
    <row r="754" spans="1:10" x14ac:dyDescent="0.25">
      <c r="A754" s="9">
        <v>2334</v>
      </c>
      <c r="B754">
        <v>4</v>
      </c>
      <c r="C754">
        <v>8</v>
      </c>
      <c r="D754">
        <v>-248</v>
      </c>
      <c r="E754">
        <v>-348</v>
      </c>
      <c r="F754">
        <v>-32</v>
      </c>
      <c r="G754">
        <v>-248</v>
      </c>
      <c r="H754">
        <v>-100</v>
      </c>
      <c r="I754">
        <v>316</v>
      </c>
      <c r="J754">
        <v>0</v>
      </c>
    </row>
    <row r="755" spans="1:10" x14ac:dyDescent="0.25">
      <c r="A755" s="9">
        <v>2334</v>
      </c>
      <c r="B755">
        <v>4</v>
      </c>
      <c r="C755">
        <v>8</v>
      </c>
      <c r="D755">
        <v>-248</v>
      </c>
      <c r="E755">
        <v>-348</v>
      </c>
      <c r="F755">
        <v>-32</v>
      </c>
      <c r="G755">
        <v>-248</v>
      </c>
      <c r="H755">
        <v>-100</v>
      </c>
      <c r="I755">
        <v>316</v>
      </c>
      <c r="J755">
        <v>3</v>
      </c>
    </row>
    <row r="756" spans="1:10" x14ac:dyDescent="0.25">
      <c r="A756" s="9">
        <v>2334</v>
      </c>
      <c r="B756">
        <v>4</v>
      </c>
      <c r="C756">
        <v>8</v>
      </c>
      <c r="D756">
        <v>-248</v>
      </c>
      <c r="E756">
        <v>-348</v>
      </c>
      <c r="F756">
        <v>-32</v>
      </c>
      <c r="G756">
        <v>-248</v>
      </c>
      <c r="H756">
        <v>-100</v>
      </c>
      <c r="I756">
        <v>316</v>
      </c>
      <c r="J756">
        <v>4</v>
      </c>
    </row>
    <row r="757" spans="1:10" x14ac:dyDescent="0.25">
      <c r="A757" s="9">
        <v>2335</v>
      </c>
      <c r="B757">
        <v>0</v>
      </c>
      <c r="C757">
        <v>0</v>
      </c>
      <c r="D757">
        <v>-47</v>
      </c>
      <c r="E757">
        <v>-57</v>
      </c>
      <c r="F757">
        <v>1</v>
      </c>
      <c r="G757">
        <v>-47</v>
      </c>
      <c r="H757">
        <v>-10</v>
      </c>
      <c r="I757">
        <v>58</v>
      </c>
      <c r="J757">
        <v>0</v>
      </c>
    </row>
    <row r="758" spans="1:10" x14ac:dyDescent="0.25">
      <c r="A758" s="9">
        <v>2335</v>
      </c>
      <c r="B758">
        <v>0</v>
      </c>
      <c r="C758">
        <v>0</v>
      </c>
      <c r="D758">
        <v>-47</v>
      </c>
      <c r="E758">
        <v>-57</v>
      </c>
      <c r="F758">
        <v>1</v>
      </c>
      <c r="G758">
        <v>-47</v>
      </c>
      <c r="H758">
        <v>-10</v>
      </c>
      <c r="I758">
        <v>58</v>
      </c>
      <c r="J758">
        <v>3</v>
      </c>
    </row>
    <row r="759" spans="1:10" x14ac:dyDescent="0.25">
      <c r="A759" s="9">
        <v>2335</v>
      </c>
      <c r="B759">
        <v>0</v>
      </c>
      <c r="C759">
        <v>0</v>
      </c>
      <c r="D759">
        <v>-47</v>
      </c>
      <c r="E759">
        <v>-57</v>
      </c>
      <c r="F759">
        <v>1</v>
      </c>
      <c r="G759">
        <v>-47</v>
      </c>
      <c r="H759">
        <v>-10</v>
      </c>
      <c r="I759">
        <v>58</v>
      </c>
      <c r="J759">
        <v>4</v>
      </c>
    </row>
    <row r="760" spans="1:10" x14ac:dyDescent="0.25">
      <c r="A760" s="9">
        <v>2336</v>
      </c>
      <c r="B760">
        <v>11</v>
      </c>
      <c r="C760">
        <v>47</v>
      </c>
      <c r="D760">
        <v>-225</v>
      </c>
      <c r="E760">
        <v>-593</v>
      </c>
      <c r="F760">
        <v>-54</v>
      </c>
      <c r="G760">
        <v>-225</v>
      </c>
      <c r="H760">
        <v>-368</v>
      </c>
      <c r="I760">
        <v>539</v>
      </c>
      <c r="J760">
        <v>0</v>
      </c>
    </row>
    <row r="761" spans="1:10" x14ac:dyDescent="0.25">
      <c r="A761" s="9">
        <v>2336</v>
      </c>
      <c r="B761">
        <v>11</v>
      </c>
      <c r="C761">
        <v>47</v>
      </c>
      <c r="D761">
        <v>-225</v>
      </c>
      <c r="E761">
        <v>-593</v>
      </c>
      <c r="F761">
        <v>-54</v>
      </c>
      <c r="G761">
        <v>-225</v>
      </c>
      <c r="H761">
        <v>-368</v>
      </c>
      <c r="I761">
        <v>539</v>
      </c>
      <c r="J761">
        <v>3</v>
      </c>
    </row>
    <row r="762" spans="1:10" x14ac:dyDescent="0.25">
      <c r="A762" s="9">
        <v>2336</v>
      </c>
      <c r="B762">
        <v>11</v>
      </c>
      <c r="C762">
        <v>47</v>
      </c>
      <c r="D762">
        <v>-225</v>
      </c>
      <c r="E762">
        <v>-593</v>
      </c>
      <c r="F762">
        <v>-54</v>
      </c>
      <c r="G762">
        <v>-225</v>
      </c>
      <c r="H762">
        <v>-368</v>
      </c>
      <c r="I762">
        <v>539</v>
      </c>
      <c r="J762">
        <v>4</v>
      </c>
    </row>
    <row r="763" spans="1:10" x14ac:dyDescent="0.25">
      <c r="A763" s="9">
        <v>2340</v>
      </c>
      <c r="B763">
        <v>0</v>
      </c>
      <c r="C763">
        <v>142</v>
      </c>
      <c r="D763">
        <v>0</v>
      </c>
      <c r="E763">
        <v>0</v>
      </c>
      <c r="F763">
        <v>0</v>
      </c>
      <c r="G763">
        <v>0</v>
      </c>
      <c r="H763">
        <v>0</v>
      </c>
      <c r="I763">
        <v>0</v>
      </c>
      <c r="J763">
        <v>0</v>
      </c>
    </row>
    <row r="764" spans="1:10" x14ac:dyDescent="0.25">
      <c r="A764" s="9">
        <v>2340</v>
      </c>
      <c r="B764">
        <v>0</v>
      </c>
      <c r="C764">
        <v>142</v>
      </c>
      <c r="D764">
        <v>0</v>
      </c>
      <c r="E764">
        <v>0</v>
      </c>
      <c r="F764">
        <v>0</v>
      </c>
      <c r="G764">
        <v>0</v>
      </c>
      <c r="H764">
        <v>0</v>
      </c>
      <c r="I764">
        <v>0</v>
      </c>
      <c r="J764">
        <v>3</v>
      </c>
    </row>
    <row r="765" spans="1:10" x14ac:dyDescent="0.25">
      <c r="A765" s="9">
        <v>2340</v>
      </c>
      <c r="B765">
        <v>0</v>
      </c>
      <c r="C765">
        <v>12</v>
      </c>
      <c r="D765">
        <v>0</v>
      </c>
      <c r="E765">
        <v>0</v>
      </c>
      <c r="F765">
        <v>0</v>
      </c>
      <c r="G765">
        <v>0</v>
      </c>
      <c r="H765">
        <v>0</v>
      </c>
      <c r="I765">
        <v>0</v>
      </c>
      <c r="J765">
        <v>4</v>
      </c>
    </row>
    <row r="766" spans="1:10" x14ac:dyDescent="0.25">
      <c r="A766" s="9">
        <v>2342</v>
      </c>
      <c r="B766">
        <v>0</v>
      </c>
      <c r="C766">
        <v>130</v>
      </c>
      <c r="D766">
        <v>0</v>
      </c>
      <c r="E766">
        <v>0</v>
      </c>
      <c r="F766">
        <v>0</v>
      </c>
      <c r="G766">
        <v>0</v>
      </c>
      <c r="H766">
        <v>0</v>
      </c>
      <c r="I766">
        <v>0</v>
      </c>
      <c r="J766">
        <v>0</v>
      </c>
    </row>
    <row r="767" spans="1:10" x14ac:dyDescent="0.25">
      <c r="A767" s="9">
        <v>2342</v>
      </c>
      <c r="B767">
        <v>0</v>
      </c>
      <c r="C767">
        <v>130</v>
      </c>
      <c r="D767">
        <v>0</v>
      </c>
      <c r="E767">
        <v>0</v>
      </c>
      <c r="F767">
        <v>0</v>
      </c>
      <c r="G767">
        <v>0</v>
      </c>
      <c r="H767">
        <v>0</v>
      </c>
      <c r="I767">
        <v>0</v>
      </c>
      <c r="J767">
        <v>3</v>
      </c>
    </row>
    <row r="768" spans="1:10" x14ac:dyDescent="0.25">
      <c r="A768" s="9">
        <v>2342</v>
      </c>
      <c r="B768">
        <v>0</v>
      </c>
      <c r="C768">
        <v>0</v>
      </c>
      <c r="D768">
        <v>0</v>
      </c>
      <c r="E768">
        <v>0</v>
      </c>
      <c r="F768">
        <v>0</v>
      </c>
      <c r="G768">
        <v>0</v>
      </c>
      <c r="H768">
        <v>0</v>
      </c>
      <c r="I768">
        <v>0</v>
      </c>
      <c r="J768">
        <v>4</v>
      </c>
    </row>
    <row r="769" spans="1:10" x14ac:dyDescent="0.25">
      <c r="A769" s="9">
        <v>2343</v>
      </c>
      <c r="B769">
        <v>0</v>
      </c>
      <c r="C769">
        <v>12</v>
      </c>
      <c r="D769">
        <v>0</v>
      </c>
      <c r="E769">
        <v>0</v>
      </c>
      <c r="F769">
        <v>0</v>
      </c>
      <c r="G769">
        <v>0</v>
      </c>
      <c r="H769">
        <v>0</v>
      </c>
      <c r="I769">
        <v>0</v>
      </c>
      <c r="J769">
        <v>0</v>
      </c>
    </row>
    <row r="770" spans="1:10" x14ac:dyDescent="0.25">
      <c r="A770" s="9">
        <v>2343</v>
      </c>
      <c r="B770">
        <v>0</v>
      </c>
      <c r="C770">
        <v>12</v>
      </c>
      <c r="D770">
        <v>0</v>
      </c>
      <c r="E770">
        <v>0</v>
      </c>
      <c r="F770">
        <v>0</v>
      </c>
      <c r="G770">
        <v>0</v>
      </c>
      <c r="H770">
        <v>0</v>
      </c>
      <c r="I770">
        <v>0</v>
      </c>
      <c r="J770">
        <v>3</v>
      </c>
    </row>
    <row r="771" spans="1:10" x14ac:dyDescent="0.25">
      <c r="A771" s="9">
        <v>2343</v>
      </c>
      <c r="B771">
        <v>0</v>
      </c>
      <c r="C771">
        <v>12</v>
      </c>
      <c r="D771">
        <v>0</v>
      </c>
      <c r="E771">
        <v>0</v>
      </c>
      <c r="F771">
        <v>0</v>
      </c>
      <c r="G771">
        <v>0</v>
      </c>
      <c r="H771">
        <v>0</v>
      </c>
      <c r="I771">
        <v>0</v>
      </c>
      <c r="J771">
        <v>4</v>
      </c>
    </row>
    <row r="772" spans="1:10" x14ac:dyDescent="0.25">
      <c r="A772" s="9">
        <v>2344</v>
      </c>
      <c r="B772">
        <v>0</v>
      </c>
      <c r="C772">
        <v>0</v>
      </c>
      <c r="D772">
        <v>0</v>
      </c>
      <c r="E772">
        <v>0</v>
      </c>
      <c r="F772">
        <v>0</v>
      </c>
      <c r="G772">
        <v>0</v>
      </c>
      <c r="H772">
        <v>0</v>
      </c>
      <c r="I772">
        <v>0</v>
      </c>
      <c r="J772">
        <v>0</v>
      </c>
    </row>
    <row r="773" spans="1:10" x14ac:dyDescent="0.25">
      <c r="A773" s="9">
        <v>2344</v>
      </c>
      <c r="B773">
        <v>0</v>
      </c>
      <c r="C773">
        <v>0</v>
      </c>
      <c r="D773">
        <v>0</v>
      </c>
      <c r="E773">
        <v>0</v>
      </c>
      <c r="F773">
        <v>0</v>
      </c>
      <c r="G773">
        <v>0</v>
      </c>
      <c r="H773">
        <v>0</v>
      </c>
      <c r="I773">
        <v>0</v>
      </c>
      <c r="J773">
        <v>3</v>
      </c>
    </row>
    <row r="774" spans="1:10" x14ac:dyDescent="0.25">
      <c r="A774" s="9">
        <v>2344</v>
      </c>
      <c r="B774">
        <v>0</v>
      </c>
      <c r="C774">
        <v>0</v>
      </c>
      <c r="D774">
        <v>0</v>
      </c>
      <c r="E774">
        <v>0</v>
      </c>
      <c r="F774">
        <v>0</v>
      </c>
      <c r="G774">
        <v>0</v>
      </c>
      <c r="H774">
        <v>0</v>
      </c>
      <c r="I774">
        <v>0</v>
      </c>
      <c r="J774">
        <v>4</v>
      </c>
    </row>
    <row r="775" spans="1:10" x14ac:dyDescent="0.25">
      <c r="A775" s="9">
        <v>2346</v>
      </c>
      <c r="B775">
        <v>0</v>
      </c>
      <c r="C775">
        <v>0</v>
      </c>
      <c r="D775">
        <v>0</v>
      </c>
      <c r="E775">
        <v>0</v>
      </c>
      <c r="F775">
        <v>0</v>
      </c>
      <c r="G775">
        <v>0</v>
      </c>
      <c r="H775">
        <v>0</v>
      </c>
      <c r="I775">
        <v>0</v>
      </c>
      <c r="J775">
        <v>0</v>
      </c>
    </row>
    <row r="776" spans="1:10" x14ac:dyDescent="0.25">
      <c r="A776" s="9">
        <v>2346</v>
      </c>
      <c r="B776">
        <v>0</v>
      </c>
      <c r="C776">
        <v>0</v>
      </c>
      <c r="D776">
        <v>0</v>
      </c>
      <c r="E776">
        <v>0</v>
      </c>
      <c r="F776">
        <v>0</v>
      </c>
      <c r="G776">
        <v>0</v>
      </c>
      <c r="H776">
        <v>0</v>
      </c>
      <c r="I776">
        <v>0</v>
      </c>
      <c r="J776">
        <v>3</v>
      </c>
    </row>
    <row r="777" spans="1:10" x14ac:dyDescent="0.25">
      <c r="A777" s="9">
        <v>2346</v>
      </c>
      <c r="B777">
        <v>0</v>
      </c>
      <c r="C777">
        <v>0</v>
      </c>
      <c r="D777">
        <v>0</v>
      </c>
      <c r="E777">
        <v>0</v>
      </c>
      <c r="F777">
        <v>0</v>
      </c>
      <c r="G777">
        <v>0</v>
      </c>
      <c r="H777">
        <v>0</v>
      </c>
      <c r="I777">
        <v>0</v>
      </c>
      <c r="J777">
        <v>4</v>
      </c>
    </row>
    <row r="778" spans="1:10" x14ac:dyDescent="0.25">
      <c r="A778" s="9">
        <v>2350</v>
      </c>
      <c r="B778">
        <v>217</v>
      </c>
      <c r="C778">
        <v>666</v>
      </c>
      <c r="D778">
        <v>-16533</v>
      </c>
      <c r="E778">
        <v>-18273</v>
      </c>
      <c r="F778">
        <v>610</v>
      </c>
      <c r="G778">
        <v>-16533</v>
      </c>
      <c r="H778">
        <v>-1740</v>
      </c>
      <c r="I778">
        <v>18883</v>
      </c>
      <c r="J778">
        <v>0</v>
      </c>
    </row>
    <row r="779" spans="1:10" x14ac:dyDescent="0.25">
      <c r="A779" s="9">
        <v>2350</v>
      </c>
      <c r="B779">
        <v>217</v>
      </c>
      <c r="C779">
        <v>666</v>
      </c>
      <c r="D779">
        <v>-16533</v>
      </c>
      <c r="E779">
        <v>-18273</v>
      </c>
      <c r="F779">
        <v>610</v>
      </c>
      <c r="G779">
        <v>-16533</v>
      </c>
      <c r="H779">
        <v>-1740</v>
      </c>
      <c r="I779">
        <v>18883</v>
      </c>
      <c r="J779">
        <v>3</v>
      </c>
    </row>
    <row r="780" spans="1:10" x14ac:dyDescent="0.25">
      <c r="A780" s="9">
        <v>2350</v>
      </c>
      <c r="B780">
        <v>186</v>
      </c>
      <c r="C780">
        <v>245</v>
      </c>
      <c r="D780">
        <v>-16738</v>
      </c>
      <c r="E780">
        <v>-18197</v>
      </c>
      <c r="F780">
        <v>250</v>
      </c>
      <c r="G780">
        <v>-16738</v>
      </c>
      <c r="H780">
        <v>-1459</v>
      </c>
      <c r="I780">
        <v>18447</v>
      </c>
      <c r="J780">
        <v>4</v>
      </c>
    </row>
    <row r="781" spans="1:10" x14ac:dyDescent="0.25">
      <c r="A781" s="9">
        <v>2352</v>
      </c>
      <c r="B781">
        <v>31</v>
      </c>
      <c r="C781">
        <v>421</v>
      </c>
      <c r="D781">
        <v>205</v>
      </c>
      <c r="E781">
        <v>-76</v>
      </c>
      <c r="F781">
        <v>360</v>
      </c>
      <c r="G781">
        <v>205</v>
      </c>
      <c r="H781">
        <v>-281</v>
      </c>
      <c r="I781">
        <v>436</v>
      </c>
      <c r="J781">
        <v>0</v>
      </c>
    </row>
    <row r="782" spans="1:10" x14ac:dyDescent="0.25">
      <c r="A782" s="9">
        <v>2352</v>
      </c>
      <c r="B782">
        <v>31</v>
      </c>
      <c r="C782">
        <v>421</v>
      </c>
      <c r="D782">
        <v>205</v>
      </c>
      <c r="E782">
        <v>-76</v>
      </c>
      <c r="F782">
        <v>360</v>
      </c>
      <c r="G782">
        <v>205</v>
      </c>
      <c r="H782">
        <v>-281</v>
      </c>
      <c r="I782">
        <v>436</v>
      </c>
      <c r="J782">
        <v>3</v>
      </c>
    </row>
    <row r="783" spans="1:10" x14ac:dyDescent="0.25">
      <c r="A783" s="9">
        <v>2352</v>
      </c>
      <c r="B783">
        <v>0</v>
      </c>
      <c r="C783">
        <v>0</v>
      </c>
      <c r="D783">
        <v>0</v>
      </c>
      <c r="E783">
        <v>0</v>
      </c>
      <c r="F783">
        <v>0</v>
      </c>
      <c r="G783">
        <v>0</v>
      </c>
      <c r="H783">
        <v>0</v>
      </c>
      <c r="I783">
        <v>0</v>
      </c>
      <c r="J783">
        <v>4</v>
      </c>
    </row>
    <row r="784" spans="1:10" x14ac:dyDescent="0.25">
      <c r="A784" s="9">
        <v>2354</v>
      </c>
      <c r="B784">
        <v>36</v>
      </c>
      <c r="C784">
        <v>99</v>
      </c>
      <c r="D784">
        <v>-14497</v>
      </c>
      <c r="E784">
        <v>-15341</v>
      </c>
      <c r="F784">
        <v>307</v>
      </c>
      <c r="G784">
        <v>-14497</v>
      </c>
      <c r="H784">
        <v>-844</v>
      </c>
      <c r="I784">
        <v>15648</v>
      </c>
      <c r="J784">
        <v>0</v>
      </c>
    </row>
    <row r="785" spans="1:10" x14ac:dyDescent="0.25">
      <c r="A785" s="9">
        <v>2354</v>
      </c>
      <c r="B785">
        <v>36</v>
      </c>
      <c r="C785">
        <v>99</v>
      </c>
      <c r="D785">
        <v>-14497</v>
      </c>
      <c r="E785">
        <v>-15341</v>
      </c>
      <c r="F785">
        <v>307</v>
      </c>
      <c r="G785">
        <v>-14497</v>
      </c>
      <c r="H785">
        <v>-844</v>
      </c>
      <c r="I785">
        <v>15648</v>
      </c>
      <c r="J785">
        <v>3</v>
      </c>
    </row>
    <row r="786" spans="1:10" x14ac:dyDescent="0.25">
      <c r="A786" s="9">
        <v>2354</v>
      </c>
      <c r="B786">
        <v>36</v>
      </c>
      <c r="C786">
        <v>99</v>
      </c>
      <c r="D786">
        <v>-14497</v>
      </c>
      <c r="E786">
        <v>-15341</v>
      </c>
      <c r="F786">
        <v>307</v>
      </c>
      <c r="G786">
        <v>-14497</v>
      </c>
      <c r="H786">
        <v>-844</v>
      </c>
      <c r="I786">
        <v>15648</v>
      </c>
      <c r="J786">
        <v>4</v>
      </c>
    </row>
    <row r="787" spans="1:10" x14ac:dyDescent="0.25">
      <c r="A787" s="9">
        <v>2355</v>
      </c>
      <c r="B787">
        <v>48</v>
      </c>
      <c r="C787">
        <v>-261</v>
      </c>
      <c r="D787">
        <v>-810</v>
      </c>
      <c r="E787">
        <v>-969</v>
      </c>
      <c r="F787">
        <v>87</v>
      </c>
      <c r="G787">
        <v>-810</v>
      </c>
      <c r="H787">
        <v>-159</v>
      </c>
      <c r="I787">
        <v>1056</v>
      </c>
      <c r="J787">
        <v>0</v>
      </c>
    </row>
    <row r="788" spans="1:10" x14ac:dyDescent="0.25">
      <c r="A788" s="9">
        <v>2355</v>
      </c>
      <c r="B788">
        <v>48</v>
      </c>
      <c r="C788">
        <v>-261</v>
      </c>
      <c r="D788">
        <v>-810</v>
      </c>
      <c r="E788">
        <v>-969</v>
      </c>
      <c r="F788">
        <v>87</v>
      </c>
      <c r="G788">
        <v>-810</v>
      </c>
      <c r="H788">
        <v>-159</v>
      </c>
      <c r="I788">
        <v>1056</v>
      </c>
      <c r="J788">
        <v>3</v>
      </c>
    </row>
    <row r="789" spans="1:10" x14ac:dyDescent="0.25">
      <c r="A789" s="9">
        <v>2355</v>
      </c>
      <c r="B789">
        <v>48</v>
      </c>
      <c r="C789">
        <v>-261</v>
      </c>
      <c r="D789">
        <v>-810</v>
      </c>
      <c r="E789">
        <v>-969</v>
      </c>
      <c r="F789">
        <v>87</v>
      </c>
      <c r="G789">
        <v>-810</v>
      </c>
      <c r="H789">
        <v>-159</v>
      </c>
      <c r="I789">
        <v>1056</v>
      </c>
      <c r="J789">
        <v>4</v>
      </c>
    </row>
    <row r="790" spans="1:10" x14ac:dyDescent="0.25">
      <c r="A790" s="9">
        <v>2356</v>
      </c>
      <c r="B790">
        <v>0</v>
      </c>
      <c r="C790">
        <v>0</v>
      </c>
      <c r="D790">
        <v>0</v>
      </c>
      <c r="E790">
        <v>0</v>
      </c>
      <c r="F790">
        <v>0</v>
      </c>
      <c r="G790">
        <v>0</v>
      </c>
      <c r="H790">
        <v>0</v>
      </c>
      <c r="I790">
        <v>0</v>
      </c>
      <c r="J790">
        <v>0</v>
      </c>
    </row>
    <row r="791" spans="1:10" x14ac:dyDescent="0.25">
      <c r="A791" s="9">
        <v>2356</v>
      </c>
      <c r="B791">
        <v>0</v>
      </c>
      <c r="C791">
        <v>0</v>
      </c>
      <c r="D791">
        <v>0</v>
      </c>
      <c r="E791">
        <v>0</v>
      </c>
      <c r="F791">
        <v>0</v>
      </c>
      <c r="G791">
        <v>0</v>
      </c>
      <c r="H791">
        <v>0</v>
      </c>
      <c r="I791">
        <v>0</v>
      </c>
      <c r="J791">
        <v>3</v>
      </c>
    </row>
    <row r="792" spans="1:10" x14ac:dyDescent="0.25">
      <c r="A792" s="9">
        <v>2356</v>
      </c>
      <c r="B792">
        <v>0</v>
      </c>
      <c r="C792">
        <v>0</v>
      </c>
      <c r="D792">
        <v>0</v>
      </c>
      <c r="E792">
        <v>0</v>
      </c>
      <c r="F792">
        <v>0</v>
      </c>
      <c r="G792">
        <v>0</v>
      </c>
      <c r="H792">
        <v>0</v>
      </c>
      <c r="I792">
        <v>0</v>
      </c>
      <c r="J792">
        <v>4</v>
      </c>
    </row>
    <row r="793" spans="1:10" x14ac:dyDescent="0.25">
      <c r="A793" s="9">
        <v>2358</v>
      </c>
      <c r="B793">
        <v>0</v>
      </c>
      <c r="C793">
        <v>1</v>
      </c>
      <c r="D793">
        <v>-157</v>
      </c>
      <c r="E793">
        <v>-166</v>
      </c>
      <c r="F793">
        <v>3</v>
      </c>
      <c r="G793">
        <v>-157</v>
      </c>
      <c r="H793">
        <v>-9</v>
      </c>
      <c r="I793">
        <v>169</v>
      </c>
      <c r="J793">
        <v>0</v>
      </c>
    </row>
    <row r="794" spans="1:10" x14ac:dyDescent="0.25">
      <c r="A794" s="9">
        <v>2358</v>
      </c>
      <c r="B794">
        <v>0</v>
      </c>
      <c r="C794">
        <v>1</v>
      </c>
      <c r="D794">
        <v>-157</v>
      </c>
      <c r="E794">
        <v>-166</v>
      </c>
      <c r="F794">
        <v>3</v>
      </c>
      <c r="G794">
        <v>-157</v>
      </c>
      <c r="H794">
        <v>-9</v>
      </c>
      <c r="I794">
        <v>169</v>
      </c>
      <c r="J794">
        <v>3</v>
      </c>
    </row>
    <row r="795" spans="1:10" x14ac:dyDescent="0.25">
      <c r="A795" s="9">
        <v>2358</v>
      </c>
      <c r="B795">
        <v>0</v>
      </c>
      <c r="C795">
        <v>1</v>
      </c>
      <c r="D795">
        <v>-157</v>
      </c>
      <c r="E795">
        <v>-166</v>
      </c>
      <c r="F795">
        <v>3</v>
      </c>
      <c r="G795">
        <v>-157</v>
      </c>
      <c r="H795">
        <v>-9</v>
      </c>
      <c r="I795">
        <v>169</v>
      </c>
      <c r="J795">
        <v>4</v>
      </c>
    </row>
    <row r="796" spans="1:10" x14ac:dyDescent="0.25">
      <c r="A796" s="9">
        <v>2360</v>
      </c>
      <c r="B796">
        <v>102</v>
      </c>
      <c r="C796">
        <v>406</v>
      </c>
      <c r="D796">
        <v>-1274</v>
      </c>
      <c r="E796">
        <v>-1721</v>
      </c>
      <c r="F796">
        <v>-147</v>
      </c>
      <c r="G796">
        <v>-1274</v>
      </c>
      <c r="H796">
        <v>-447</v>
      </c>
      <c r="I796">
        <v>1574</v>
      </c>
      <c r="J796">
        <v>0</v>
      </c>
    </row>
    <row r="797" spans="1:10" x14ac:dyDescent="0.25">
      <c r="A797" s="9">
        <v>2360</v>
      </c>
      <c r="B797">
        <v>102</v>
      </c>
      <c r="C797">
        <v>406</v>
      </c>
      <c r="D797">
        <v>-1274</v>
      </c>
      <c r="E797">
        <v>-1721</v>
      </c>
      <c r="F797">
        <v>-147</v>
      </c>
      <c r="G797">
        <v>-1274</v>
      </c>
      <c r="H797">
        <v>-447</v>
      </c>
      <c r="I797">
        <v>1574</v>
      </c>
      <c r="J797">
        <v>3</v>
      </c>
    </row>
    <row r="798" spans="1:10" x14ac:dyDescent="0.25">
      <c r="A798" s="9">
        <v>2360</v>
      </c>
      <c r="B798">
        <v>102</v>
      </c>
      <c r="C798">
        <v>406</v>
      </c>
      <c r="D798">
        <v>-1274</v>
      </c>
      <c r="E798">
        <v>-1721</v>
      </c>
      <c r="F798">
        <v>-147</v>
      </c>
      <c r="G798">
        <v>-1274</v>
      </c>
      <c r="H798">
        <v>-447</v>
      </c>
      <c r="I798">
        <v>1574</v>
      </c>
      <c r="J798">
        <v>4</v>
      </c>
    </row>
    <row r="799" spans="1:10" x14ac:dyDescent="0.25">
      <c r="A799" s="9">
        <v>2361</v>
      </c>
      <c r="B799">
        <v>769</v>
      </c>
      <c r="C799">
        <v>1179</v>
      </c>
      <c r="D799">
        <v>2533</v>
      </c>
      <c r="E799">
        <v>1010</v>
      </c>
      <c r="F799">
        <v>1165</v>
      </c>
      <c r="G799">
        <v>2533</v>
      </c>
      <c r="H799">
        <v>-1523</v>
      </c>
      <c r="I799">
        <v>155</v>
      </c>
      <c r="J799">
        <v>0</v>
      </c>
    </row>
    <row r="800" spans="1:10" x14ac:dyDescent="0.25">
      <c r="A800" s="9">
        <v>2361</v>
      </c>
      <c r="B800">
        <v>769</v>
      </c>
      <c r="C800">
        <v>1179</v>
      </c>
      <c r="D800">
        <v>2533</v>
      </c>
      <c r="E800">
        <v>1010</v>
      </c>
      <c r="F800">
        <v>1165</v>
      </c>
      <c r="G800">
        <v>2533</v>
      </c>
      <c r="H800">
        <v>-1523</v>
      </c>
      <c r="I800">
        <v>155</v>
      </c>
      <c r="J800">
        <v>2</v>
      </c>
    </row>
    <row r="801" spans="1:10" x14ac:dyDescent="0.25">
      <c r="A801" s="9">
        <v>2362</v>
      </c>
      <c r="B801">
        <v>22</v>
      </c>
      <c r="C801">
        <v>23</v>
      </c>
      <c r="D801">
        <v>158</v>
      </c>
      <c r="E801">
        <v>191</v>
      </c>
      <c r="F801">
        <v>187</v>
      </c>
      <c r="G801">
        <v>158</v>
      </c>
      <c r="H801">
        <v>33</v>
      </c>
      <c r="I801">
        <v>-4</v>
      </c>
      <c r="J801">
        <v>0</v>
      </c>
    </row>
    <row r="802" spans="1:10" x14ac:dyDescent="0.25">
      <c r="A802" s="9">
        <v>2362</v>
      </c>
      <c r="B802">
        <v>22</v>
      </c>
      <c r="C802">
        <v>23</v>
      </c>
      <c r="D802">
        <v>158</v>
      </c>
      <c r="E802">
        <v>191</v>
      </c>
      <c r="F802">
        <v>187</v>
      </c>
      <c r="G802">
        <v>158</v>
      </c>
      <c r="H802">
        <v>33</v>
      </c>
      <c r="I802">
        <v>-4</v>
      </c>
      <c r="J802">
        <v>3</v>
      </c>
    </row>
    <row r="803" spans="1:10" x14ac:dyDescent="0.25">
      <c r="A803" s="9">
        <v>2362</v>
      </c>
      <c r="B803">
        <v>0</v>
      </c>
      <c r="C803">
        <v>0</v>
      </c>
      <c r="D803">
        <v>0</v>
      </c>
      <c r="E803">
        <v>0</v>
      </c>
      <c r="F803">
        <v>0</v>
      </c>
      <c r="G803">
        <v>0</v>
      </c>
      <c r="H803">
        <v>0</v>
      </c>
      <c r="I803">
        <v>0</v>
      </c>
      <c r="J803">
        <v>4</v>
      </c>
    </row>
    <row r="804" spans="1:10" x14ac:dyDescent="0.25">
      <c r="A804" s="9">
        <v>2363</v>
      </c>
      <c r="B804">
        <v>0</v>
      </c>
      <c r="C804">
        <v>0</v>
      </c>
      <c r="D804">
        <v>2</v>
      </c>
      <c r="E804">
        <v>2</v>
      </c>
      <c r="F804">
        <v>2</v>
      </c>
      <c r="G804">
        <v>2</v>
      </c>
      <c r="H804">
        <v>0</v>
      </c>
      <c r="I804">
        <v>0</v>
      </c>
      <c r="J804">
        <v>0</v>
      </c>
    </row>
    <row r="805" spans="1:10" x14ac:dyDescent="0.25">
      <c r="A805" s="9">
        <v>2363</v>
      </c>
      <c r="B805">
        <v>0</v>
      </c>
      <c r="C805">
        <v>0</v>
      </c>
      <c r="D805">
        <v>2</v>
      </c>
      <c r="E805">
        <v>2</v>
      </c>
      <c r="F805">
        <v>2</v>
      </c>
      <c r="G805">
        <v>2</v>
      </c>
      <c r="H805">
        <v>0</v>
      </c>
      <c r="I805">
        <v>0</v>
      </c>
      <c r="J805">
        <v>3</v>
      </c>
    </row>
    <row r="806" spans="1:10" x14ac:dyDescent="0.25">
      <c r="A806" s="9">
        <v>2363</v>
      </c>
      <c r="B806">
        <v>0</v>
      </c>
      <c r="C806">
        <v>0</v>
      </c>
      <c r="D806">
        <v>0</v>
      </c>
      <c r="E806">
        <v>0</v>
      </c>
      <c r="F806">
        <v>0</v>
      </c>
      <c r="G806">
        <v>0</v>
      </c>
      <c r="H806">
        <v>0</v>
      </c>
      <c r="I806">
        <v>0</v>
      </c>
      <c r="J806">
        <v>4</v>
      </c>
    </row>
    <row r="807" spans="1:10" x14ac:dyDescent="0.25">
      <c r="A807" s="9">
        <v>2364</v>
      </c>
      <c r="B807">
        <v>0</v>
      </c>
      <c r="C807">
        <v>0</v>
      </c>
      <c r="D807">
        <v>2077514</v>
      </c>
      <c r="E807">
        <v>2573030</v>
      </c>
      <c r="F807">
        <v>331309</v>
      </c>
      <c r="G807">
        <v>2077514</v>
      </c>
      <c r="H807">
        <v>495516</v>
      </c>
      <c r="I807">
        <v>-2241721</v>
      </c>
      <c r="J807">
        <v>0</v>
      </c>
    </row>
    <row r="808" spans="1:10" x14ac:dyDescent="0.25">
      <c r="A808" s="9">
        <v>2364</v>
      </c>
      <c r="B808">
        <v>0</v>
      </c>
      <c r="C808">
        <v>0</v>
      </c>
      <c r="D808">
        <v>2077514</v>
      </c>
      <c r="E808">
        <v>2573030</v>
      </c>
      <c r="F808">
        <v>331309</v>
      </c>
      <c r="G808">
        <v>2077514</v>
      </c>
      <c r="H808">
        <v>495516</v>
      </c>
      <c r="I808">
        <v>-2241721</v>
      </c>
      <c r="J808">
        <v>3</v>
      </c>
    </row>
    <row r="809" spans="1:10" x14ac:dyDescent="0.25">
      <c r="A809" s="9">
        <v>2364</v>
      </c>
      <c r="B809">
        <v>0</v>
      </c>
      <c r="C809">
        <v>0</v>
      </c>
      <c r="D809">
        <v>0</v>
      </c>
      <c r="E809">
        <v>0</v>
      </c>
      <c r="F809">
        <v>0</v>
      </c>
      <c r="G809">
        <v>0</v>
      </c>
      <c r="H809">
        <v>0</v>
      </c>
      <c r="I809">
        <v>0</v>
      </c>
      <c r="J809">
        <v>4</v>
      </c>
    </row>
    <row r="810" spans="1:10" x14ac:dyDescent="0.25">
      <c r="A810" s="9">
        <v>2365</v>
      </c>
      <c r="B810">
        <v>0</v>
      </c>
      <c r="C810">
        <v>0</v>
      </c>
      <c r="D810">
        <v>1631459</v>
      </c>
      <c r="E810">
        <v>2017149</v>
      </c>
      <c r="F810">
        <v>187384</v>
      </c>
      <c r="G810">
        <v>1631459</v>
      </c>
      <c r="H810">
        <v>385690</v>
      </c>
      <c r="I810">
        <v>-1829765</v>
      </c>
      <c r="J810">
        <v>0</v>
      </c>
    </row>
    <row r="811" spans="1:10" x14ac:dyDescent="0.25">
      <c r="A811" s="9">
        <v>2365</v>
      </c>
      <c r="B811">
        <v>0</v>
      </c>
      <c r="C811">
        <v>0</v>
      </c>
      <c r="D811">
        <v>1631459</v>
      </c>
      <c r="E811">
        <v>2017149</v>
      </c>
      <c r="F811">
        <v>187384</v>
      </c>
      <c r="G811">
        <v>1631459</v>
      </c>
      <c r="H811">
        <v>385690</v>
      </c>
      <c r="I811">
        <v>-1829765</v>
      </c>
      <c r="J811">
        <v>3</v>
      </c>
    </row>
    <row r="812" spans="1:10" x14ac:dyDescent="0.25">
      <c r="A812" s="9">
        <v>2365</v>
      </c>
      <c r="B812">
        <v>0</v>
      </c>
      <c r="C812">
        <v>0</v>
      </c>
      <c r="D812">
        <v>0</v>
      </c>
      <c r="E812">
        <v>0</v>
      </c>
      <c r="F812">
        <v>0</v>
      </c>
      <c r="G812">
        <v>0</v>
      </c>
      <c r="H812">
        <v>0</v>
      </c>
      <c r="I812">
        <v>0</v>
      </c>
      <c r="J812">
        <v>4</v>
      </c>
    </row>
    <row r="813" spans="1:10" x14ac:dyDescent="0.25">
      <c r="A813" s="9">
        <v>2366</v>
      </c>
      <c r="B813">
        <v>0</v>
      </c>
      <c r="C813">
        <v>0</v>
      </c>
      <c r="D813">
        <v>14833</v>
      </c>
      <c r="E813">
        <v>25875</v>
      </c>
      <c r="F813">
        <v>27306</v>
      </c>
      <c r="G813">
        <v>14833</v>
      </c>
      <c r="H813">
        <v>11042</v>
      </c>
      <c r="I813">
        <v>1431</v>
      </c>
      <c r="J813">
        <v>0</v>
      </c>
    </row>
    <row r="814" spans="1:10" x14ac:dyDescent="0.25">
      <c r="A814" s="9">
        <v>2366</v>
      </c>
      <c r="B814">
        <v>0</v>
      </c>
      <c r="C814">
        <v>0</v>
      </c>
      <c r="D814">
        <v>14833</v>
      </c>
      <c r="E814">
        <v>25875</v>
      </c>
      <c r="F814">
        <v>27306</v>
      </c>
      <c r="G814">
        <v>14833</v>
      </c>
      <c r="H814">
        <v>11042</v>
      </c>
      <c r="I814">
        <v>1431</v>
      </c>
      <c r="J814">
        <v>3</v>
      </c>
    </row>
    <row r="815" spans="1:10" x14ac:dyDescent="0.25">
      <c r="A815" s="9">
        <v>2366</v>
      </c>
      <c r="B815">
        <v>0</v>
      </c>
      <c r="C815">
        <v>0</v>
      </c>
      <c r="D815">
        <v>0</v>
      </c>
      <c r="E815">
        <v>0</v>
      </c>
      <c r="F815">
        <v>0</v>
      </c>
      <c r="G815">
        <v>0</v>
      </c>
      <c r="H815">
        <v>0</v>
      </c>
      <c r="I815">
        <v>0</v>
      </c>
      <c r="J815">
        <v>4</v>
      </c>
    </row>
    <row r="816" spans="1:10" x14ac:dyDescent="0.25">
      <c r="A816" s="9">
        <v>2367</v>
      </c>
      <c r="B816">
        <v>0</v>
      </c>
      <c r="C816">
        <v>0</v>
      </c>
      <c r="D816">
        <v>102765</v>
      </c>
      <c r="E816">
        <v>122767</v>
      </c>
      <c r="F816">
        <v>122589</v>
      </c>
      <c r="G816">
        <v>102765</v>
      </c>
      <c r="H816">
        <v>20002</v>
      </c>
      <c r="I816">
        <v>-178</v>
      </c>
      <c r="J816">
        <v>0</v>
      </c>
    </row>
    <row r="817" spans="1:10" x14ac:dyDescent="0.25">
      <c r="A817" s="9">
        <v>2367</v>
      </c>
      <c r="B817">
        <v>0</v>
      </c>
      <c r="C817">
        <v>0</v>
      </c>
      <c r="D817">
        <v>102765</v>
      </c>
      <c r="E817">
        <v>122767</v>
      </c>
      <c r="F817">
        <v>122589</v>
      </c>
      <c r="G817">
        <v>102765</v>
      </c>
      <c r="H817">
        <v>20002</v>
      </c>
      <c r="I817">
        <v>-178</v>
      </c>
      <c r="J817">
        <v>3</v>
      </c>
    </row>
    <row r="818" spans="1:10" x14ac:dyDescent="0.25">
      <c r="A818" s="9">
        <v>2367</v>
      </c>
      <c r="B818">
        <v>0</v>
      </c>
      <c r="C818">
        <v>0</v>
      </c>
      <c r="D818">
        <v>0</v>
      </c>
      <c r="E818">
        <v>0</v>
      </c>
      <c r="F818">
        <v>0</v>
      </c>
      <c r="G818">
        <v>0</v>
      </c>
      <c r="H818">
        <v>0</v>
      </c>
      <c r="I818">
        <v>0</v>
      </c>
      <c r="J818">
        <v>4</v>
      </c>
    </row>
    <row r="819" spans="1:10" x14ac:dyDescent="0.25">
      <c r="A819" s="9">
        <v>2370</v>
      </c>
      <c r="B819">
        <v>77890294</v>
      </c>
      <c r="C819">
        <v>232485405</v>
      </c>
      <c r="D819">
        <v>51751663</v>
      </c>
      <c r="E819">
        <v>71055855</v>
      </c>
      <c r="F819">
        <v>54982460</v>
      </c>
      <c r="G819">
        <v>51751663</v>
      </c>
      <c r="H819">
        <v>19304192</v>
      </c>
      <c r="I819">
        <v>-16073395</v>
      </c>
      <c r="J819">
        <v>0</v>
      </c>
    </row>
    <row r="820" spans="1:10" x14ac:dyDescent="0.25">
      <c r="A820" s="9">
        <v>2370</v>
      </c>
      <c r="B820">
        <v>77566174</v>
      </c>
      <c r="C820">
        <v>231241884</v>
      </c>
      <c r="D820">
        <v>25470606</v>
      </c>
      <c r="E820">
        <v>43842951</v>
      </c>
      <c r="F820">
        <v>27475653</v>
      </c>
      <c r="G820">
        <v>25470606</v>
      </c>
      <c r="H820">
        <v>18372345</v>
      </c>
      <c r="I820">
        <v>-16367298</v>
      </c>
      <c r="J820">
        <v>2</v>
      </c>
    </row>
    <row r="821" spans="1:10" x14ac:dyDescent="0.25">
      <c r="A821" s="9">
        <v>2370</v>
      </c>
      <c r="B821">
        <v>324120</v>
      </c>
      <c r="C821">
        <v>1243521</v>
      </c>
      <c r="D821">
        <v>26281057</v>
      </c>
      <c r="E821">
        <v>27212904</v>
      </c>
      <c r="F821">
        <v>27506807</v>
      </c>
      <c r="G821">
        <v>26281057</v>
      </c>
      <c r="H821">
        <v>931847</v>
      </c>
      <c r="I821">
        <v>293903</v>
      </c>
      <c r="J821">
        <v>3</v>
      </c>
    </row>
    <row r="822" spans="1:10" x14ac:dyDescent="0.25">
      <c r="A822" s="9">
        <v>2370</v>
      </c>
      <c r="B822">
        <v>11696</v>
      </c>
      <c r="C822">
        <v>57291</v>
      </c>
      <c r="D822">
        <v>1195044</v>
      </c>
      <c r="E822">
        <v>1229248</v>
      </c>
      <c r="F822">
        <v>1235642</v>
      </c>
      <c r="G822">
        <v>1195044</v>
      </c>
      <c r="H822">
        <v>34204</v>
      </c>
      <c r="I822">
        <v>6394</v>
      </c>
      <c r="J822">
        <v>4</v>
      </c>
    </row>
    <row r="823" spans="1:10" x14ac:dyDescent="0.25">
      <c r="A823" s="9">
        <v>2375</v>
      </c>
      <c r="B823">
        <v>6773</v>
      </c>
      <c r="C823">
        <v>33572</v>
      </c>
      <c r="D823">
        <v>2717</v>
      </c>
      <c r="E823">
        <v>6227</v>
      </c>
      <c r="F823">
        <v>9905</v>
      </c>
      <c r="G823">
        <v>2717</v>
      </c>
      <c r="H823">
        <v>3510</v>
      </c>
      <c r="I823">
        <v>3678</v>
      </c>
      <c r="J823">
        <v>0</v>
      </c>
    </row>
    <row r="824" spans="1:10" x14ac:dyDescent="0.25">
      <c r="A824" s="9">
        <v>2375</v>
      </c>
      <c r="B824">
        <v>6773</v>
      </c>
      <c r="C824">
        <v>33572</v>
      </c>
      <c r="D824">
        <v>2717</v>
      </c>
      <c r="E824">
        <v>6227</v>
      </c>
      <c r="F824">
        <v>9905</v>
      </c>
      <c r="G824">
        <v>2717</v>
      </c>
      <c r="H824">
        <v>3510</v>
      </c>
      <c r="I824">
        <v>3678</v>
      </c>
      <c r="J824">
        <v>2</v>
      </c>
    </row>
    <row r="825" spans="1:10" x14ac:dyDescent="0.25">
      <c r="A825" s="9">
        <v>2376</v>
      </c>
      <c r="B825">
        <v>-4</v>
      </c>
      <c r="C825">
        <v>9</v>
      </c>
      <c r="D825">
        <v>0</v>
      </c>
      <c r="E825">
        <v>0</v>
      </c>
      <c r="F825">
        <v>3</v>
      </c>
      <c r="G825">
        <v>0</v>
      </c>
      <c r="H825">
        <v>0</v>
      </c>
      <c r="I825">
        <v>3</v>
      </c>
      <c r="J825">
        <v>0</v>
      </c>
    </row>
    <row r="826" spans="1:10" x14ac:dyDescent="0.25">
      <c r="A826" s="9">
        <v>2376</v>
      </c>
      <c r="B826">
        <v>-4</v>
      </c>
      <c r="C826">
        <v>9</v>
      </c>
      <c r="D826">
        <v>0</v>
      </c>
      <c r="E826">
        <v>0</v>
      </c>
      <c r="F826">
        <v>3</v>
      </c>
      <c r="G826">
        <v>0</v>
      </c>
      <c r="H826">
        <v>0</v>
      </c>
      <c r="I826">
        <v>3</v>
      </c>
      <c r="J826">
        <v>2</v>
      </c>
    </row>
    <row r="827" spans="1:10" x14ac:dyDescent="0.25">
      <c r="A827" s="9">
        <v>2377</v>
      </c>
      <c r="B827">
        <v>6329</v>
      </c>
      <c r="C827">
        <v>31171</v>
      </c>
      <c r="D827">
        <v>2607</v>
      </c>
      <c r="E827">
        <v>5921</v>
      </c>
      <c r="F827">
        <v>9382</v>
      </c>
      <c r="G827">
        <v>2607</v>
      </c>
      <c r="H827">
        <v>3314</v>
      </c>
      <c r="I827">
        <v>3461</v>
      </c>
      <c r="J827">
        <v>0</v>
      </c>
    </row>
    <row r="828" spans="1:10" x14ac:dyDescent="0.25">
      <c r="A828" s="9">
        <v>2377</v>
      </c>
      <c r="B828">
        <v>6329</v>
      </c>
      <c r="C828">
        <v>31171</v>
      </c>
      <c r="D828">
        <v>2607</v>
      </c>
      <c r="E828">
        <v>5921</v>
      </c>
      <c r="F828">
        <v>9382</v>
      </c>
      <c r="G828">
        <v>2607</v>
      </c>
      <c r="H828">
        <v>3314</v>
      </c>
      <c r="I828">
        <v>3461</v>
      </c>
      <c r="J828">
        <v>2</v>
      </c>
    </row>
    <row r="829" spans="1:10" x14ac:dyDescent="0.25">
      <c r="A829" s="9">
        <v>2378</v>
      </c>
      <c r="B829">
        <v>53</v>
      </c>
      <c r="C829">
        <v>565</v>
      </c>
      <c r="D829">
        <v>0</v>
      </c>
      <c r="E829">
        <v>24</v>
      </c>
      <c r="F829">
        <v>38</v>
      </c>
      <c r="G829">
        <v>0</v>
      </c>
      <c r="H829">
        <v>24</v>
      </c>
      <c r="I829">
        <v>14</v>
      </c>
      <c r="J829">
        <v>0</v>
      </c>
    </row>
    <row r="830" spans="1:10" x14ac:dyDescent="0.25">
      <c r="A830" s="9">
        <v>2378</v>
      </c>
      <c r="B830">
        <v>53</v>
      </c>
      <c r="C830">
        <v>565</v>
      </c>
      <c r="D830">
        <v>0</v>
      </c>
      <c r="E830">
        <v>24</v>
      </c>
      <c r="F830">
        <v>38</v>
      </c>
      <c r="G830">
        <v>0</v>
      </c>
      <c r="H830">
        <v>24</v>
      </c>
      <c r="I830">
        <v>14</v>
      </c>
      <c r="J830">
        <v>2</v>
      </c>
    </row>
    <row r="831" spans="1:10" x14ac:dyDescent="0.25">
      <c r="A831" s="9">
        <v>2379</v>
      </c>
      <c r="B831">
        <v>395</v>
      </c>
      <c r="C831">
        <v>1827</v>
      </c>
      <c r="D831">
        <v>110</v>
      </c>
      <c r="E831">
        <v>282</v>
      </c>
      <c r="F831">
        <v>482</v>
      </c>
      <c r="G831">
        <v>110</v>
      </c>
      <c r="H831">
        <v>172</v>
      </c>
      <c r="I831">
        <v>200</v>
      </c>
      <c r="J831">
        <v>0</v>
      </c>
    </row>
    <row r="832" spans="1:10" x14ac:dyDescent="0.25">
      <c r="A832" s="9">
        <v>2379</v>
      </c>
      <c r="B832">
        <v>395</v>
      </c>
      <c r="C832">
        <v>1827</v>
      </c>
      <c r="D832">
        <v>110</v>
      </c>
      <c r="E832">
        <v>282</v>
      </c>
      <c r="F832">
        <v>482</v>
      </c>
      <c r="G832">
        <v>110</v>
      </c>
      <c r="H832">
        <v>172</v>
      </c>
      <c r="I832">
        <v>200</v>
      </c>
      <c r="J832">
        <v>2</v>
      </c>
    </row>
    <row r="833" spans="1:10" x14ac:dyDescent="0.25">
      <c r="A833" s="9">
        <v>2380</v>
      </c>
      <c r="B833">
        <v>573893</v>
      </c>
      <c r="C833">
        <v>2216181</v>
      </c>
      <c r="D833">
        <v>325822</v>
      </c>
      <c r="E833">
        <v>456103</v>
      </c>
      <c r="F833">
        <v>992549</v>
      </c>
      <c r="G833">
        <v>325822</v>
      </c>
      <c r="H833">
        <v>130281</v>
      </c>
      <c r="I833">
        <v>536446</v>
      </c>
      <c r="J833">
        <v>0</v>
      </c>
    </row>
    <row r="834" spans="1:10" x14ac:dyDescent="0.25">
      <c r="A834" s="9">
        <v>2380</v>
      </c>
      <c r="B834">
        <v>272256</v>
      </c>
      <c r="C834">
        <v>1058653</v>
      </c>
      <c r="D834">
        <v>168760</v>
      </c>
      <c r="E834">
        <v>196004</v>
      </c>
      <c r="F834">
        <v>453925</v>
      </c>
      <c r="G834">
        <v>168760</v>
      </c>
      <c r="H834">
        <v>27244</v>
      </c>
      <c r="I834">
        <v>257921</v>
      </c>
      <c r="J834">
        <v>2</v>
      </c>
    </row>
    <row r="835" spans="1:10" x14ac:dyDescent="0.25">
      <c r="A835" s="9">
        <v>2380</v>
      </c>
      <c r="B835">
        <v>301637</v>
      </c>
      <c r="C835">
        <v>1157528</v>
      </c>
      <c r="D835">
        <v>157062</v>
      </c>
      <c r="E835">
        <v>260099</v>
      </c>
      <c r="F835">
        <v>538624</v>
      </c>
      <c r="G835">
        <v>157062</v>
      </c>
      <c r="H835">
        <v>103037</v>
      </c>
      <c r="I835">
        <v>278525</v>
      </c>
      <c r="J835">
        <v>3</v>
      </c>
    </row>
    <row r="836" spans="1:10" x14ac:dyDescent="0.25">
      <c r="A836" s="9">
        <v>2380</v>
      </c>
      <c r="B836">
        <v>15</v>
      </c>
      <c r="C836">
        <v>60</v>
      </c>
      <c r="D836">
        <v>0</v>
      </c>
      <c r="E836">
        <v>0</v>
      </c>
      <c r="F836">
        <v>0</v>
      </c>
      <c r="G836">
        <v>0</v>
      </c>
      <c r="H836">
        <v>0</v>
      </c>
      <c r="I836">
        <v>0</v>
      </c>
      <c r="J836">
        <v>4</v>
      </c>
    </row>
    <row r="837" spans="1:10" x14ac:dyDescent="0.25">
      <c r="A837" s="9">
        <v>2390</v>
      </c>
      <c r="B837">
        <v>502730</v>
      </c>
      <c r="C837">
        <v>1929215</v>
      </c>
      <c r="D837">
        <v>262760</v>
      </c>
      <c r="E837">
        <v>433499</v>
      </c>
      <c r="F837">
        <v>897703</v>
      </c>
      <c r="G837">
        <v>262760</v>
      </c>
      <c r="H837">
        <v>170739</v>
      </c>
      <c r="I837">
        <v>464204</v>
      </c>
      <c r="J837">
        <v>0</v>
      </c>
    </row>
    <row r="838" spans="1:10" x14ac:dyDescent="0.25">
      <c r="A838" s="9">
        <v>2390</v>
      </c>
      <c r="B838">
        <v>201093</v>
      </c>
      <c r="C838">
        <v>771687</v>
      </c>
      <c r="D838">
        <v>105698</v>
      </c>
      <c r="E838">
        <v>173400</v>
      </c>
      <c r="F838">
        <v>359079</v>
      </c>
      <c r="G838">
        <v>105698</v>
      </c>
      <c r="H838">
        <v>67702</v>
      </c>
      <c r="I838">
        <v>185679</v>
      </c>
      <c r="J838">
        <v>2</v>
      </c>
    </row>
    <row r="839" spans="1:10" x14ac:dyDescent="0.25">
      <c r="A839" s="9">
        <v>2390</v>
      </c>
      <c r="B839">
        <v>301637</v>
      </c>
      <c r="C839">
        <v>1157528</v>
      </c>
      <c r="D839">
        <v>157062</v>
      </c>
      <c r="E839">
        <v>260099</v>
      </c>
      <c r="F839">
        <v>538624</v>
      </c>
      <c r="G839">
        <v>157062</v>
      </c>
      <c r="H839">
        <v>103037</v>
      </c>
      <c r="I839">
        <v>278525</v>
      </c>
      <c r="J839">
        <v>3</v>
      </c>
    </row>
    <row r="840" spans="1:10" x14ac:dyDescent="0.25">
      <c r="A840" s="9">
        <v>2390</v>
      </c>
      <c r="B840">
        <v>15</v>
      </c>
      <c r="C840">
        <v>60</v>
      </c>
      <c r="D840">
        <v>0</v>
      </c>
      <c r="E840">
        <v>0</v>
      </c>
      <c r="F840">
        <v>0</v>
      </c>
      <c r="G840">
        <v>0</v>
      </c>
      <c r="H840">
        <v>0</v>
      </c>
      <c r="I840">
        <v>0</v>
      </c>
      <c r="J840">
        <v>4</v>
      </c>
    </row>
    <row r="841" spans="1:10" x14ac:dyDescent="0.25">
      <c r="A841" s="9">
        <v>2400</v>
      </c>
      <c r="B841">
        <v>71163</v>
      </c>
      <c r="C841">
        <v>286966</v>
      </c>
      <c r="D841">
        <v>63062</v>
      </c>
      <c r="E841">
        <v>22604</v>
      </c>
      <c r="F841">
        <v>94846</v>
      </c>
      <c r="G841">
        <v>63062</v>
      </c>
      <c r="H841">
        <v>-40458</v>
      </c>
      <c r="I841">
        <v>72242</v>
      </c>
      <c r="J841">
        <v>0</v>
      </c>
    </row>
    <row r="842" spans="1:10" x14ac:dyDescent="0.25">
      <c r="A842" s="9">
        <v>2400</v>
      </c>
      <c r="B842">
        <v>71163</v>
      </c>
      <c r="C842">
        <v>286966</v>
      </c>
      <c r="D842">
        <v>63062</v>
      </c>
      <c r="E842">
        <v>22604</v>
      </c>
      <c r="F842">
        <v>94846</v>
      </c>
      <c r="G842">
        <v>63062</v>
      </c>
      <c r="H842">
        <v>-40458</v>
      </c>
      <c r="I842">
        <v>72242</v>
      </c>
      <c r="J842">
        <v>2</v>
      </c>
    </row>
    <row r="843" spans="1:10" x14ac:dyDescent="0.25">
      <c r="A843" s="9">
        <v>2405</v>
      </c>
      <c r="B843">
        <v>81832863</v>
      </c>
      <c r="C843">
        <v>224968899</v>
      </c>
      <c r="D843">
        <v>307924</v>
      </c>
      <c r="E843">
        <v>17776363</v>
      </c>
      <c r="F843">
        <v>-708016</v>
      </c>
      <c r="G843">
        <v>307924</v>
      </c>
      <c r="H843">
        <v>17468439</v>
      </c>
      <c r="I843">
        <v>-18484379</v>
      </c>
      <c r="J843">
        <v>0</v>
      </c>
    </row>
    <row r="844" spans="1:10" x14ac:dyDescent="0.25">
      <c r="A844" s="9">
        <v>2405</v>
      </c>
      <c r="B844">
        <v>81832863</v>
      </c>
      <c r="C844">
        <v>224968899</v>
      </c>
      <c r="D844">
        <v>307924</v>
      </c>
      <c r="E844">
        <v>17776363</v>
      </c>
      <c r="F844">
        <v>-708016</v>
      </c>
      <c r="G844">
        <v>307924</v>
      </c>
      <c r="H844">
        <v>17468439</v>
      </c>
      <c r="I844">
        <v>-18484379</v>
      </c>
      <c r="J844">
        <v>2</v>
      </c>
    </row>
    <row r="845" spans="1:10" x14ac:dyDescent="0.25">
      <c r="A845" s="9">
        <v>2410</v>
      </c>
      <c r="B845">
        <v>71237</v>
      </c>
      <c r="C845">
        <v>355152</v>
      </c>
      <c r="D845">
        <v>18702</v>
      </c>
      <c r="E845">
        <v>50891</v>
      </c>
      <c r="F845">
        <v>97633</v>
      </c>
      <c r="G845">
        <v>18702</v>
      </c>
      <c r="H845">
        <v>32189</v>
      </c>
      <c r="I845">
        <v>46742</v>
      </c>
      <c r="J845">
        <v>0</v>
      </c>
    </row>
    <row r="846" spans="1:10" x14ac:dyDescent="0.25">
      <c r="A846" s="9">
        <v>2410</v>
      </c>
      <c r="B846">
        <v>69790</v>
      </c>
      <c r="C846">
        <v>349294</v>
      </c>
      <c r="D846">
        <v>17291</v>
      </c>
      <c r="E846">
        <v>49060</v>
      </c>
      <c r="F846">
        <v>95216</v>
      </c>
      <c r="G846">
        <v>17291</v>
      </c>
      <c r="H846">
        <v>31769</v>
      </c>
      <c r="I846">
        <v>46156</v>
      </c>
      <c r="J846">
        <v>2</v>
      </c>
    </row>
    <row r="847" spans="1:10" x14ac:dyDescent="0.25">
      <c r="A847" s="9">
        <v>2410</v>
      </c>
      <c r="B847">
        <v>1447</v>
      </c>
      <c r="C847">
        <v>5858</v>
      </c>
      <c r="D847">
        <v>1411</v>
      </c>
      <c r="E847">
        <v>1831</v>
      </c>
      <c r="F847">
        <v>2417</v>
      </c>
      <c r="G847">
        <v>1411</v>
      </c>
      <c r="H847">
        <v>420</v>
      </c>
      <c r="I847">
        <v>586</v>
      </c>
      <c r="J847">
        <v>3</v>
      </c>
    </row>
    <row r="848" spans="1:10" x14ac:dyDescent="0.25">
      <c r="A848" s="9">
        <v>2410</v>
      </c>
      <c r="B848">
        <v>0</v>
      </c>
      <c r="C848">
        <v>0</v>
      </c>
      <c r="D848">
        <v>0</v>
      </c>
      <c r="E848">
        <v>0</v>
      </c>
      <c r="F848">
        <v>0</v>
      </c>
      <c r="G848">
        <v>0</v>
      </c>
      <c r="H848">
        <v>0</v>
      </c>
      <c r="I848">
        <v>0</v>
      </c>
      <c r="J848">
        <v>4</v>
      </c>
    </row>
    <row r="849" spans="1:10" x14ac:dyDescent="0.25">
      <c r="A849" s="9">
        <v>2420</v>
      </c>
      <c r="B849">
        <v>39899</v>
      </c>
      <c r="C849">
        <v>162203</v>
      </c>
      <c r="D849">
        <v>13412</v>
      </c>
      <c r="E849">
        <v>31133</v>
      </c>
      <c r="F849">
        <v>46120</v>
      </c>
      <c r="G849">
        <v>13412</v>
      </c>
      <c r="H849">
        <v>17721</v>
      </c>
      <c r="I849">
        <v>14987</v>
      </c>
      <c r="J849">
        <v>0</v>
      </c>
    </row>
    <row r="850" spans="1:10" x14ac:dyDescent="0.25">
      <c r="A850" s="9">
        <v>2420</v>
      </c>
      <c r="B850">
        <v>38647</v>
      </c>
      <c r="C850">
        <v>156970</v>
      </c>
      <c r="D850">
        <v>12034</v>
      </c>
      <c r="E850">
        <v>29365</v>
      </c>
      <c r="F850">
        <v>43900</v>
      </c>
      <c r="G850">
        <v>12034</v>
      </c>
      <c r="H850">
        <v>17331</v>
      </c>
      <c r="I850">
        <v>14535</v>
      </c>
      <c r="J850">
        <v>2</v>
      </c>
    </row>
    <row r="851" spans="1:10" x14ac:dyDescent="0.25">
      <c r="A851" s="9">
        <v>2420</v>
      </c>
      <c r="B851">
        <v>1252</v>
      </c>
      <c r="C851">
        <v>5233</v>
      </c>
      <c r="D851">
        <v>1378</v>
      </c>
      <c r="E851">
        <v>1768</v>
      </c>
      <c r="F851">
        <v>2220</v>
      </c>
      <c r="G851">
        <v>1378</v>
      </c>
      <c r="H851">
        <v>390</v>
      </c>
      <c r="I851">
        <v>452</v>
      </c>
      <c r="J851">
        <v>3</v>
      </c>
    </row>
    <row r="852" spans="1:10" x14ac:dyDescent="0.25">
      <c r="A852" s="9">
        <v>2420</v>
      </c>
      <c r="B852">
        <v>0</v>
      </c>
      <c r="C852">
        <v>0</v>
      </c>
      <c r="D852">
        <v>0</v>
      </c>
      <c r="E852">
        <v>0</v>
      </c>
      <c r="F852">
        <v>0</v>
      </c>
      <c r="G852">
        <v>0</v>
      </c>
      <c r="H852">
        <v>0</v>
      </c>
      <c r="I852">
        <v>0</v>
      </c>
      <c r="J852">
        <v>4</v>
      </c>
    </row>
    <row r="853" spans="1:10" x14ac:dyDescent="0.25">
      <c r="A853" s="9">
        <v>2425</v>
      </c>
      <c r="B853">
        <v>104</v>
      </c>
      <c r="C853">
        <v>452</v>
      </c>
      <c r="D853">
        <v>10</v>
      </c>
      <c r="E853">
        <v>5891</v>
      </c>
      <c r="F853">
        <v>10852</v>
      </c>
      <c r="G853">
        <v>10</v>
      </c>
      <c r="H853">
        <v>5881</v>
      </c>
      <c r="I853">
        <v>4961</v>
      </c>
      <c r="J853">
        <v>0</v>
      </c>
    </row>
    <row r="854" spans="1:10" x14ac:dyDescent="0.25">
      <c r="A854" s="9">
        <v>2425</v>
      </c>
      <c r="B854">
        <v>104</v>
      </c>
      <c r="C854">
        <v>452</v>
      </c>
      <c r="D854">
        <v>10</v>
      </c>
      <c r="E854">
        <v>5891</v>
      </c>
      <c r="F854">
        <v>10852</v>
      </c>
      <c r="G854">
        <v>10</v>
      </c>
      <c r="H854">
        <v>5881</v>
      </c>
      <c r="I854">
        <v>4961</v>
      </c>
      <c r="J854">
        <v>2</v>
      </c>
    </row>
    <row r="855" spans="1:10" x14ac:dyDescent="0.25">
      <c r="A855" s="9">
        <v>2425</v>
      </c>
      <c r="B855">
        <v>0</v>
      </c>
      <c r="C855">
        <v>0</v>
      </c>
      <c r="D855">
        <v>0</v>
      </c>
      <c r="E855">
        <v>0</v>
      </c>
      <c r="F855">
        <v>0</v>
      </c>
      <c r="G855">
        <v>0</v>
      </c>
      <c r="H855">
        <v>0</v>
      </c>
      <c r="I855">
        <v>0</v>
      </c>
      <c r="J855">
        <v>3</v>
      </c>
    </row>
    <row r="856" spans="1:10" x14ac:dyDescent="0.25">
      <c r="A856" s="9">
        <v>2425</v>
      </c>
      <c r="B856">
        <v>0</v>
      </c>
      <c r="C856">
        <v>0</v>
      </c>
      <c r="D856">
        <v>0</v>
      </c>
      <c r="E856">
        <v>0</v>
      </c>
      <c r="F856">
        <v>0</v>
      </c>
      <c r="G856">
        <v>0</v>
      </c>
      <c r="H856">
        <v>0</v>
      </c>
      <c r="I856">
        <v>0</v>
      </c>
      <c r="J856">
        <v>4</v>
      </c>
    </row>
    <row r="857" spans="1:10" x14ac:dyDescent="0.25">
      <c r="A857" s="9">
        <v>2430</v>
      </c>
      <c r="B857">
        <v>1334</v>
      </c>
      <c r="C857">
        <v>6212</v>
      </c>
      <c r="D857">
        <v>545</v>
      </c>
      <c r="E857">
        <v>1604</v>
      </c>
      <c r="F857">
        <v>3040</v>
      </c>
      <c r="G857">
        <v>545</v>
      </c>
      <c r="H857">
        <v>1059</v>
      </c>
      <c r="I857">
        <v>1436</v>
      </c>
      <c r="J857">
        <v>0</v>
      </c>
    </row>
    <row r="858" spans="1:10" x14ac:dyDescent="0.25">
      <c r="A858" s="9">
        <v>2430</v>
      </c>
      <c r="B858">
        <v>1139</v>
      </c>
      <c r="C858">
        <v>5587</v>
      </c>
      <c r="D858">
        <v>512</v>
      </c>
      <c r="E858">
        <v>1541</v>
      </c>
      <c r="F858">
        <v>2843</v>
      </c>
      <c r="G858">
        <v>512</v>
      </c>
      <c r="H858">
        <v>1029</v>
      </c>
      <c r="I858">
        <v>1302</v>
      </c>
      <c r="J858">
        <v>2</v>
      </c>
    </row>
    <row r="859" spans="1:10" x14ac:dyDescent="0.25">
      <c r="A859" s="9">
        <v>2430</v>
      </c>
      <c r="B859">
        <v>195</v>
      </c>
      <c r="C859">
        <v>625</v>
      </c>
      <c r="D859">
        <v>33</v>
      </c>
      <c r="E859">
        <v>63</v>
      </c>
      <c r="F859">
        <v>197</v>
      </c>
      <c r="G859">
        <v>33</v>
      </c>
      <c r="H859">
        <v>30</v>
      </c>
      <c r="I859">
        <v>134</v>
      </c>
      <c r="J859">
        <v>3</v>
      </c>
    </row>
    <row r="860" spans="1:10" x14ac:dyDescent="0.25">
      <c r="A860" s="9">
        <v>2430</v>
      </c>
      <c r="B860">
        <v>0</v>
      </c>
      <c r="C860">
        <v>0</v>
      </c>
      <c r="D860">
        <v>0</v>
      </c>
      <c r="E860">
        <v>0</v>
      </c>
      <c r="F860">
        <v>0</v>
      </c>
      <c r="G860">
        <v>0</v>
      </c>
      <c r="H860">
        <v>0</v>
      </c>
      <c r="I860">
        <v>0</v>
      </c>
      <c r="J860">
        <v>4</v>
      </c>
    </row>
    <row r="861" spans="1:10" x14ac:dyDescent="0.25">
      <c r="A861" s="9">
        <v>2433</v>
      </c>
      <c r="B861">
        <v>11</v>
      </c>
      <c r="C861">
        <v>35</v>
      </c>
      <c r="D861">
        <v>1</v>
      </c>
      <c r="E861">
        <v>2</v>
      </c>
      <c r="F861">
        <v>48</v>
      </c>
      <c r="G861">
        <v>1</v>
      </c>
      <c r="H861">
        <v>1</v>
      </c>
      <c r="I861">
        <v>46</v>
      </c>
      <c r="J861">
        <v>0</v>
      </c>
    </row>
    <row r="862" spans="1:10" x14ac:dyDescent="0.25">
      <c r="A862" s="9">
        <v>2433</v>
      </c>
      <c r="B862">
        <v>11</v>
      </c>
      <c r="C862">
        <v>35</v>
      </c>
      <c r="D862">
        <v>1</v>
      </c>
      <c r="E862">
        <v>2</v>
      </c>
      <c r="F862">
        <v>48</v>
      </c>
      <c r="G862">
        <v>1</v>
      </c>
      <c r="H862">
        <v>1</v>
      </c>
      <c r="I862">
        <v>46</v>
      </c>
      <c r="J862">
        <v>2</v>
      </c>
    </row>
    <row r="863" spans="1:10" x14ac:dyDescent="0.25">
      <c r="A863" s="9">
        <v>2434</v>
      </c>
      <c r="B863">
        <v>1800</v>
      </c>
      <c r="C863">
        <v>14949</v>
      </c>
      <c r="D863">
        <v>800</v>
      </c>
      <c r="E863">
        <v>1400</v>
      </c>
      <c r="F863">
        <v>2600</v>
      </c>
      <c r="G863">
        <v>800</v>
      </c>
      <c r="H863">
        <v>600</v>
      </c>
      <c r="I863">
        <v>1200</v>
      </c>
      <c r="J863">
        <v>0</v>
      </c>
    </row>
    <row r="864" spans="1:10" x14ac:dyDescent="0.25">
      <c r="A864" s="9">
        <v>2434</v>
      </c>
      <c r="B864">
        <v>1800</v>
      </c>
      <c r="C864">
        <v>14949</v>
      </c>
      <c r="D864">
        <v>800</v>
      </c>
      <c r="E864">
        <v>1400</v>
      </c>
      <c r="F864">
        <v>2600</v>
      </c>
      <c r="G864">
        <v>800</v>
      </c>
      <c r="H864">
        <v>600</v>
      </c>
      <c r="I864">
        <v>1200</v>
      </c>
      <c r="J864">
        <v>2</v>
      </c>
    </row>
    <row r="865" spans="1:10" x14ac:dyDescent="0.25">
      <c r="A865" s="9">
        <v>2435</v>
      </c>
      <c r="B865">
        <v>28083</v>
      </c>
      <c r="C865">
        <v>171307</v>
      </c>
      <c r="D865">
        <v>3889</v>
      </c>
      <c r="E865">
        <v>10773</v>
      </c>
      <c r="F865">
        <v>34812</v>
      </c>
      <c r="G865">
        <v>3889</v>
      </c>
      <c r="H865">
        <v>6884</v>
      </c>
      <c r="I865">
        <v>24039</v>
      </c>
      <c r="J865">
        <v>0</v>
      </c>
    </row>
    <row r="866" spans="1:10" x14ac:dyDescent="0.25">
      <c r="A866" s="9">
        <v>2435</v>
      </c>
      <c r="B866">
        <v>28083</v>
      </c>
      <c r="C866">
        <v>171307</v>
      </c>
      <c r="D866">
        <v>3889</v>
      </c>
      <c r="E866">
        <v>10773</v>
      </c>
      <c r="F866">
        <v>34812</v>
      </c>
      <c r="G866">
        <v>3889</v>
      </c>
      <c r="H866">
        <v>6884</v>
      </c>
      <c r="I866">
        <v>24039</v>
      </c>
      <c r="J866">
        <v>2</v>
      </c>
    </row>
    <row r="867" spans="1:10" x14ac:dyDescent="0.25">
      <c r="A867" s="9">
        <v>2436</v>
      </c>
      <c r="B867">
        <v>6</v>
      </c>
      <c r="C867">
        <v>-6</v>
      </c>
      <c r="D867">
        <v>45</v>
      </c>
      <c r="E867">
        <v>88</v>
      </c>
      <c r="F867">
        <v>161</v>
      </c>
      <c r="G867">
        <v>45</v>
      </c>
      <c r="H867">
        <v>43</v>
      </c>
      <c r="I867">
        <v>73</v>
      </c>
      <c r="J867">
        <v>0</v>
      </c>
    </row>
    <row r="868" spans="1:10" x14ac:dyDescent="0.25">
      <c r="A868" s="9">
        <v>2436</v>
      </c>
      <c r="B868">
        <v>6</v>
      </c>
      <c r="C868">
        <v>-6</v>
      </c>
      <c r="D868">
        <v>45</v>
      </c>
      <c r="E868">
        <v>88</v>
      </c>
      <c r="F868">
        <v>161</v>
      </c>
      <c r="G868">
        <v>45</v>
      </c>
      <c r="H868">
        <v>43</v>
      </c>
      <c r="I868">
        <v>73</v>
      </c>
      <c r="J868">
        <v>2</v>
      </c>
    </row>
    <row r="869" spans="1:10" x14ac:dyDescent="0.25">
      <c r="A869" s="9">
        <v>2440</v>
      </c>
      <c r="B869">
        <v>533</v>
      </c>
      <c r="C869">
        <v>3333</v>
      </c>
      <c r="D869">
        <v>33</v>
      </c>
      <c r="E869">
        <v>506</v>
      </c>
      <c r="F869">
        <v>830</v>
      </c>
      <c r="G869">
        <v>33</v>
      </c>
      <c r="H869">
        <v>473</v>
      </c>
      <c r="I869">
        <v>324</v>
      </c>
      <c r="J869">
        <v>0</v>
      </c>
    </row>
    <row r="870" spans="1:10" x14ac:dyDescent="0.25">
      <c r="A870" s="9">
        <v>2440</v>
      </c>
      <c r="B870">
        <v>533</v>
      </c>
      <c r="C870">
        <v>3333</v>
      </c>
      <c r="D870">
        <v>33</v>
      </c>
      <c r="E870">
        <v>506</v>
      </c>
      <c r="F870">
        <v>830</v>
      </c>
      <c r="G870">
        <v>33</v>
      </c>
      <c r="H870">
        <v>473</v>
      </c>
      <c r="I870">
        <v>324</v>
      </c>
      <c r="J870">
        <v>2</v>
      </c>
    </row>
    <row r="871" spans="1:10" x14ac:dyDescent="0.25">
      <c r="A871" s="9">
        <v>2445</v>
      </c>
      <c r="B871">
        <v>17</v>
      </c>
      <c r="C871">
        <v>121</v>
      </c>
      <c r="D871">
        <v>4</v>
      </c>
      <c r="E871">
        <v>12</v>
      </c>
      <c r="F871">
        <v>17</v>
      </c>
      <c r="G871">
        <v>4</v>
      </c>
      <c r="H871">
        <v>8</v>
      </c>
      <c r="I871">
        <v>5</v>
      </c>
      <c r="J871">
        <v>0</v>
      </c>
    </row>
    <row r="872" spans="1:10" x14ac:dyDescent="0.25">
      <c r="A872" s="9">
        <v>2445</v>
      </c>
      <c r="B872">
        <v>17</v>
      </c>
      <c r="C872">
        <v>121</v>
      </c>
      <c r="D872">
        <v>4</v>
      </c>
      <c r="E872">
        <v>12</v>
      </c>
      <c r="F872">
        <v>17</v>
      </c>
      <c r="G872">
        <v>4</v>
      </c>
      <c r="H872">
        <v>8</v>
      </c>
      <c r="I872">
        <v>5</v>
      </c>
      <c r="J872">
        <v>2</v>
      </c>
    </row>
    <row r="873" spans="1:10" x14ac:dyDescent="0.25">
      <c r="A873" s="9">
        <v>2446</v>
      </c>
      <c r="B873">
        <v>516</v>
      </c>
      <c r="C873">
        <v>3212</v>
      </c>
      <c r="D873">
        <v>26</v>
      </c>
      <c r="E873">
        <v>491</v>
      </c>
      <c r="F873">
        <v>810</v>
      </c>
      <c r="G873">
        <v>26</v>
      </c>
      <c r="H873">
        <v>465</v>
      </c>
      <c r="I873">
        <v>319</v>
      </c>
      <c r="J873">
        <v>0</v>
      </c>
    </row>
    <row r="874" spans="1:10" x14ac:dyDescent="0.25">
      <c r="A874" s="9">
        <v>2446</v>
      </c>
      <c r="B874">
        <v>516</v>
      </c>
      <c r="C874">
        <v>3212</v>
      </c>
      <c r="D874">
        <v>26</v>
      </c>
      <c r="E874">
        <v>491</v>
      </c>
      <c r="F874">
        <v>810</v>
      </c>
      <c r="G874">
        <v>26</v>
      </c>
      <c r="H874">
        <v>465</v>
      </c>
      <c r="I874">
        <v>319</v>
      </c>
      <c r="J874">
        <v>2</v>
      </c>
    </row>
    <row r="875" spans="1:10" x14ac:dyDescent="0.25">
      <c r="A875" s="9">
        <v>2447</v>
      </c>
      <c r="B875">
        <v>0</v>
      </c>
      <c r="C875">
        <v>0</v>
      </c>
      <c r="D875">
        <v>3</v>
      </c>
      <c r="E875">
        <v>3</v>
      </c>
      <c r="F875">
        <v>3</v>
      </c>
      <c r="G875">
        <v>3</v>
      </c>
      <c r="H875">
        <v>0</v>
      </c>
      <c r="I875">
        <v>0</v>
      </c>
      <c r="J875">
        <v>0</v>
      </c>
    </row>
    <row r="876" spans="1:10" x14ac:dyDescent="0.25">
      <c r="A876" s="9">
        <v>2447</v>
      </c>
      <c r="B876">
        <v>0</v>
      </c>
      <c r="C876">
        <v>0</v>
      </c>
      <c r="D876">
        <v>3</v>
      </c>
      <c r="E876">
        <v>3</v>
      </c>
      <c r="F876">
        <v>3</v>
      </c>
      <c r="G876">
        <v>3</v>
      </c>
      <c r="H876">
        <v>0</v>
      </c>
      <c r="I876">
        <v>0</v>
      </c>
      <c r="J876">
        <v>2</v>
      </c>
    </row>
    <row r="877" spans="1:10" x14ac:dyDescent="0.25">
      <c r="A877" s="9">
        <v>2470</v>
      </c>
      <c r="B877">
        <v>-4773541</v>
      </c>
      <c r="C877">
        <v>3927721</v>
      </c>
      <c r="D877">
        <v>51062451</v>
      </c>
      <c r="E877">
        <v>52731497</v>
      </c>
      <c r="F877">
        <v>54547614</v>
      </c>
      <c r="G877">
        <v>51062451</v>
      </c>
      <c r="H877">
        <v>1669046</v>
      </c>
      <c r="I877">
        <v>1816117</v>
      </c>
      <c r="J877">
        <v>0</v>
      </c>
    </row>
    <row r="878" spans="1:10" x14ac:dyDescent="0.25">
      <c r="A878" s="9">
        <v>2470</v>
      </c>
      <c r="B878">
        <v>-4794577</v>
      </c>
      <c r="C878">
        <v>3847586</v>
      </c>
      <c r="D878">
        <v>24939867</v>
      </c>
      <c r="E878">
        <v>25780523</v>
      </c>
      <c r="F878">
        <v>27581848</v>
      </c>
      <c r="G878">
        <v>24939867</v>
      </c>
      <c r="H878">
        <v>840656</v>
      </c>
      <c r="I878">
        <v>1801325</v>
      </c>
      <c r="J878">
        <v>2</v>
      </c>
    </row>
    <row r="879" spans="1:10" x14ac:dyDescent="0.25">
      <c r="A879" s="9">
        <v>2470</v>
      </c>
      <c r="B879">
        <v>21036</v>
      </c>
      <c r="C879">
        <v>80135</v>
      </c>
      <c r="D879">
        <v>26122584</v>
      </c>
      <c r="E879">
        <v>26950974</v>
      </c>
      <c r="F879">
        <v>26965766</v>
      </c>
      <c r="G879">
        <v>26122584</v>
      </c>
      <c r="H879">
        <v>828390</v>
      </c>
      <c r="I879">
        <v>14792</v>
      </c>
      <c r="J879">
        <v>3</v>
      </c>
    </row>
    <row r="880" spans="1:10" x14ac:dyDescent="0.25">
      <c r="A880" s="9">
        <v>2470</v>
      </c>
      <c r="B880">
        <v>11681</v>
      </c>
      <c r="C880">
        <v>57231</v>
      </c>
      <c r="D880">
        <v>1195044</v>
      </c>
      <c r="E880">
        <v>1229248</v>
      </c>
      <c r="F880">
        <v>1235642</v>
      </c>
      <c r="G880">
        <v>1195044</v>
      </c>
      <c r="H880">
        <v>34204</v>
      </c>
      <c r="I880">
        <v>6394</v>
      </c>
      <c r="J880">
        <v>4</v>
      </c>
    </row>
    <row r="881" spans="1:10" x14ac:dyDescent="0.25">
      <c r="A881" s="9">
        <v>2480</v>
      </c>
      <c r="B881">
        <v>637236</v>
      </c>
      <c r="C881">
        <v>1817164</v>
      </c>
      <c r="D881">
        <v>48069</v>
      </c>
      <c r="E881">
        <v>129390</v>
      </c>
      <c r="F881">
        <v>211379</v>
      </c>
      <c r="G881">
        <v>48069</v>
      </c>
      <c r="H881">
        <v>81321</v>
      </c>
      <c r="I881">
        <v>81989</v>
      </c>
      <c r="J881">
        <v>0</v>
      </c>
    </row>
    <row r="882" spans="1:10" x14ac:dyDescent="0.25">
      <c r="A882" s="9">
        <v>2480</v>
      </c>
      <c r="B882">
        <v>637236</v>
      </c>
      <c r="C882">
        <v>1817164</v>
      </c>
      <c r="D882">
        <v>48069</v>
      </c>
      <c r="E882">
        <v>129390</v>
      </c>
      <c r="F882">
        <v>211379</v>
      </c>
      <c r="G882">
        <v>48069</v>
      </c>
      <c r="H882">
        <v>81321</v>
      </c>
      <c r="I882">
        <v>81989</v>
      </c>
      <c r="J882">
        <v>2</v>
      </c>
    </row>
    <row r="883" spans="1:10" x14ac:dyDescent="0.25">
      <c r="A883" s="9">
        <v>2481</v>
      </c>
      <c r="B883">
        <v>134201</v>
      </c>
      <c r="C883">
        <v>393217</v>
      </c>
      <c r="D883">
        <v>12609</v>
      </c>
      <c r="E883">
        <v>38041</v>
      </c>
      <c r="F883">
        <v>55195</v>
      </c>
      <c r="G883">
        <v>12609</v>
      </c>
      <c r="H883">
        <v>25432</v>
      </c>
      <c r="I883">
        <v>17154</v>
      </c>
      <c r="J883">
        <v>0</v>
      </c>
    </row>
    <row r="884" spans="1:10" x14ac:dyDescent="0.25">
      <c r="A884" s="9">
        <v>2481</v>
      </c>
      <c r="B884">
        <v>134201</v>
      </c>
      <c r="C884">
        <v>393217</v>
      </c>
      <c r="D884">
        <v>12609</v>
      </c>
      <c r="E884">
        <v>38041</v>
      </c>
      <c r="F884">
        <v>55195</v>
      </c>
      <c r="G884">
        <v>12609</v>
      </c>
      <c r="H884">
        <v>25432</v>
      </c>
      <c r="I884">
        <v>17154</v>
      </c>
      <c r="J884">
        <v>2</v>
      </c>
    </row>
    <row r="885" spans="1:10" x14ac:dyDescent="0.25">
      <c r="A885" s="9">
        <v>2482</v>
      </c>
      <c r="B885">
        <v>0</v>
      </c>
      <c r="C885">
        <v>0</v>
      </c>
      <c r="D885">
        <v>1</v>
      </c>
      <c r="E885">
        <v>11</v>
      </c>
      <c r="F885">
        <v>11</v>
      </c>
      <c r="G885">
        <v>1</v>
      </c>
      <c r="H885">
        <v>10</v>
      </c>
      <c r="I885">
        <v>0</v>
      </c>
      <c r="J885">
        <v>0</v>
      </c>
    </row>
    <row r="886" spans="1:10" x14ac:dyDescent="0.25">
      <c r="A886" s="9">
        <v>2482</v>
      </c>
      <c r="B886">
        <v>0</v>
      </c>
      <c r="C886">
        <v>0</v>
      </c>
      <c r="D886">
        <v>1</v>
      </c>
      <c r="E886">
        <v>11</v>
      </c>
      <c r="F886">
        <v>11</v>
      </c>
      <c r="G886">
        <v>1</v>
      </c>
      <c r="H886">
        <v>10</v>
      </c>
      <c r="I886">
        <v>0</v>
      </c>
      <c r="J886">
        <v>2</v>
      </c>
    </row>
    <row r="887" spans="1:10" x14ac:dyDescent="0.25">
      <c r="A887" s="9">
        <v>2483</v>
      </c>
      <c r="B887">
        <v>502870</v>
      </c>
      <c r="C887">
        <v>1423113</v>
      </c>
      <c r="D887">
        <v>35441</v>
      </c>
      <c r="E887">
        <v>91271</v>
      </c>
      <c r="F887">
        <v>156067</v>
      </c>
      <c r="G887">
        <v>35441</v>
      </c>
      <c r="H887">
        <v>55830</v>
      </c>
      <c r="I887">
        <v>64796</v>
      </c>
      <c r="J887">
        <v>0</v>
      </c>
    </row>
    <row r="888" spans="1:10" x14ac:dyDescent="0.25">
      <c r="A888" s="9">
        <v>2483</v>
      </c>
      <c r="B888">
        <v>502870</v>
      </c>
      <c r="C888">
        <v>1423113</v>
      </c>
      <c r="D888">
        <v>35441</v>
      </c>
      <c r="E888">
        <v>91271</v>
      </c>
      <c r="F888">
        <v>156067</v>
      </c>
      <c r="G888">
        <v>35441</v>
      </c>
      <c r="H888">
        <v>55830</v>
      </c>
      <c r="I888">
        <v>64796</v>
      </c>
      <c r="J888">
        <v>2</v>
      </c>
    </row>
    <row r="889" spans="1:10" x14ac:dyDescent="0.25">
      <c r="A889" s="9">
        <v>2484</v>
      </c>
      <c r="B889">
        <v>50</v>
      </c>
      <c r="C889">
        <v>220</v>
      </c>
      <c r="D889">
        <v>0</v>
      </c>
      <c r="E889">
        <v>0</v>
      </c>
      <c r="F889">
        <v>0</v>
      </c>
      <c r="G889">
        <v>0</v>
      </c>
      <c r="H889">
        <v>0</v>
      </c>
      <c r="I889">
        <v>0</v>
      </c>
      <c r="J889">
        <v>0</v>
      </c>
    </row>
    <row r="890" spans="1:10" x14ac:dyDescent="0.25">
      <c r="A890" s="9">
        <v>2484</v>
      </c>
      <c r="B890">
        <v>50</v>
      </c>
      <c r="C890">
        <v>220</v>
      </c>
      <c r="D890">
        <v>0</v>
      </c>
      <c r="E890">
        <v>0</v>
      </c>
      <c r="F890">
        <v>0</v>
      </c>
      <c r="G890">
        <v>0</v>
      </c>
      <c r="H890">
        <v>0</v>
      </c>
      <c r="I890">
        <v>0</v>
      </c>
      <c r="J890">
        <v>2</v>
      </c>
    </row>
    <row r="891" spans="1:10" x14ac:dyDescent="0.25">
      <c r="A891" s="9">
        <v>2486</v>
      </c>
      <c r="B891">
        <v>115</v>
      </c>
      <c r="C891">
        <v>614</v>
      </c>
      <c r="D891">
        <v>18</v>
      </c>
      <c r="E891">
        <v>67</v>
      </c>
      <c r="F891">
        <v>106</v>
      </c>
      <c r="G891">
        <v>18</v>
      </c>
      <c r="H891">
        <v>49</v>
      </c>
      <c r="I891">
        <v>39</v>
      </c>
      <c r="J891">
        <v>0</v>
      </c>
    </row>
    <row r="892" spans="1:10" x14ac:dyDescent="0.25">
      <c r="A892" s="9">
        <v>2486</v>
      </c>
      <c r="B892">
        <v>115</v>
      </c>
      <c r="C892">
        <v>614</v>
      </c>
      <c r="D892">
        <v>18</v>
      </c>
      <c r="E892">
        <v>67</v>
      </c>
      <c r="F892">
        <v>106</v>
      </c>
      <c r="G892">
        <v>18</v>
      </c>
      <c r="H892">
        <v>49</v>
      </c>
      <c r="I892">
        <v>39</v>
      </c>
      <c r="J892">
        <v>2</v>
      </c>
    </row>
    <row r="893" spans="1:10" x14ac:dyDescent="0.25">
      <c r="A893" s="9">
        <v>2487</v>
      </c>
      <c r="B893">
        <v>422364</v>
      </c>
      <c r="C893">
        <v>618867</v>
      </c>
      <c r="D893">
        <v>187037</v>
      </c>
      <c r="E893">
        <v>227607</v>
      </c>
      <c r="F893">
        <v>467713</v>
      </c>
      <c r="G893">
        <v>187037</v>
      </c>
      <c r="H893">
        <v>40570</v>
      </c>
      <c r="I893">
        <v>240106</v>
      </c>
      <c r="J893">
        <v>0</v>
      </c>
    </row>
    <row r="894" spans="1:10" x14ac:dyDescent="0.25">
      <c r="A894" s="9">
        <v>2487</v>
      </c>
      <c r="B894">
        <v>422364</v>
      </c>
      <c r="C894">
        <v>618867</v>
      </c>
      <c r="D894">
        <v>187037</v>
      </c>
      <c r="E894">
        <v>227607</v>
      </c>
      <c r="F894">
        <v>467713</v>
      </c>
      <c r="G894">
        <v>187037</v>
      </c>
      <c r="H894">
        <v>40570</v>
      </c>
      <c r="I894">
        <v>240106</v>
      </c>
      <c r="J894">
        <v>2</v>
      </c>
    </row>
    <row r="895" spans="1:10" x14ac:dyDescent="0.25">
      <c r="A895" s="9">
        <v>2489</v>
      </c>
      <c r="B895">
        <v>1012366</v>
      </c>
      <c r="C895">
        <v>4491701</v>
      </c>
      <c r="D895">
        <v>222550</v>
      </c>
      <c r="E895">
        <v>192498</v>
      </c>
      <c r="F895">
        <v>726644</v>
      </c>
      <c r="G895">
        <v>222550</v>
      </c>
      <c r="H895">
        <v>-30052</v>
      </c>
      <c r="I895">
        <v>534146</v>
      </c>
      <c r="J895">
        <v>0</v>
      </c>
    </row>
    <row r="896" spans="1:10" x14ac:dyDescent="0.25">
      <c r="A896" s="9">
        <v>2489</v>
      </c>
      <c r="B896">
        <v>1012366</v>
      </c>
      <c r="C896">
        <v>4491701</v>
      </c>
      <c r="D896">
        <v>222550</v>
      </c>
      <c r="E896">
        <v>192498</v>
      </c>
      <c r="F896">
        <v>726644</v>
      </c>
      <c r="G896">
        <v>222550</v>
      </c>
      <c r="H896">
        <v>-30052</v>
      </c>
      <c r="I896">
        <v>534146</v>
      </c>
      <c r="J896">
        <v>2</v>
      </c>
    </row>
    <row r="897" spans="1:10" x14ac:dyDescent="0.25">
      <c r="A897" s="9">
        <v>2491</v>
      </c>
      <c r="B897">
        <v>95628</v>
      </c>
      <c r="C897">
        <v>250490</v>
      </c>
      <c r="D897">
        <v>1789</v>
      </c>
      <c r="E897">
        <v>-656</v>
      </c>
      <c r="F897">
        <v>131074</v>
      </c>
      <c r="G897">
        <v>1789</v>
      </c>
      <c r="H897">
        <v>-2445</v>
      </c>
      <c r="I897">
        <v>131730</v>
      </c>
      <c r="J897">
        <v>0</v>
      </c>
    </row>
    <row r="898" spans="1:10" x14ac:dyDescent="0.25">
      <c r="A898" s="9">
        <v>2491</v>
      </c>
      <c r="B898">
        <v>95628</v>
      </c>
      <c r="C898">
        <v>250490</v>
      </c>
      <c r="D898">
        <v>1789</v>
      </c>
      <c r="E898">
        <v>-656</v>
      </c>
      <c r="F898">
        <v>131074</v>
      </c>
      <c r="G898">
        <v>1789</v>
      </c>
      <c r="H898">
        <v>-2445</v>
      </c>
      <c r="I898">
        <v>131730</v>
      </c>
      <c r="J898">
        <v>2</v>
      </c>
    </row>
    <row r="899" spans="1:10" x14ac:dyDescent="0.25">
      <c r="A899" s="9">
        <v>2492</v>
      </c>
      <c r="B899">
        <v>1198</v>
      </c>
      <c r="C899">
        <v>27509</v>
      </c>
      <c r="D899">
        <v>154</v>
      </c>
      <c r="E899">
        <v>437</v>
      </c>
      <c r="F899">
        <v>7826</v>
      </c>
      <c r="G899">
        <v>154</v>
      </c>
      <c r="H899">
        <v>283</v>
      </c>
      <c r="I899">
        <v>7389</v>
      </c>
      <c r="J899">
        <v>0</v>
      </c>
    </row>
    <row r="900" spans="1:10" x14ac:dyDescent="0.25">
      <c r="A900" s="9">
        <v>2492</v>
      </c>
      <c r="B900">
        <v>1198</v>
      </c>
      <c r="C900">
        <v>27509</v>
      </c>
      <c r="D900">
        <v>154</v>
      </c>
      <c r="E900">
        <v>437</v>
      </c>
      <c r="F900">
        <v>7826</v>
      </c>
      <c r="G900">
        <v>154</v>
      </c>
      <c r="H900">
        <v>283</v>
      </c>
      <c r="I900">
        <v>7389</v>
      </c>
      <c r="J900">
        <v>2</v>
      </c>
    </row>
    <row r="901" spans="1:10" x14ac:dyDescent="0.25">
      <c r="A901" s="9">
        <v>2493</v>
      </c>
      <c r="B901">
        <v>137890</v>
      </c>
      <c r="C901">
        <v>1592344</v>
      </c>
      <c r="D901">
        <v>16914</v>
      </c>
      <c r="E901">
        <v>89398</v>
      </c>
      <c r="F901">
        <v>119250</v>
      </c>
      <c r="G901">
        <v>16914</v>
      </c>
      <c r="H901">
        <v>72484</v>
      </c>
      <c r="I901">
        <v>29852</v>
      </c>
      <c r="J901">
        <v>0</v>
      </c>
    </row>
    <row r="902" spans="1:10" x14ac:dyDescent="0.25">
      <c r="A902" s="9">
        <v>2493</v>
      </c>
      <c r="B902">
        <v>137890</v>
      </c>
      <c r="C902">
        <v>1592344</v>
      </c>
      <c r="D902">
        <v>16914</v>
      </c>
      <c r="E902">
        <v>89398</v>
      </c>
      <c r="F902">
        <v>119250</v>
      </c>
      <c r="G902">
        <v>16914</v>
      </c>
      <c r="H902">
        <v>72484</v>
      </c>
      <c r="I902">
        <v>29852</v>
      </c>
      <c r="J902">
        <v>2</v>
      </c>
    </row>
    <row r="903" spans="1:10" x14ac:dyDescent="0.25">
      <c r="A903" s="9">
        <v>2495</v>
      </c>
      <c r="B903">
        <v>-7381585</v>
      </c>
      <c r="C903">
        <v>-7355901</v>
      </c>
      <c r="D903">
        <v>512</v>
      </c>
      <c r="E903">
        <v>1176</v>
      </c>
      <c r="F903">
        <v>824085</v>
      </c>
      <c r="G903">
        <v>512</v>
      </c>
      <c r="H903">
        <v>664</v>
      </c>
      <c r="I903">
        <v>822909</v>
      </c>
      <c r="J903">
        <v>0</v>
      </c>
    </row>
    <row r="904" spans="1:10" x14ac:dyDescent="0.25">
      <c r="A904" s="9">
        <v>2495</v>
      </c>
      <c r="B904">
        <v>-7381585</v>
      </c>
      <c r="C904">
        <v>-7355901</v>
      </c>
      <c r="D904">
        <v>512</v>
      </c>
      <c r="E904">
        <v>1176</v>
      </c>
      <c r="F904">
        <v>824085</v>
      </c>
      <c r="G904">
        <v>512</v>
      </c>
      <c r="H904">
        <v>664</v>
      </c>
      <c r="I904">
        <v>822909</v>
      </c>
      <c r="J904">
        <v>2</v>
      </c>
    </row>
    <row r="905" spans="1:10" x14ac:dyDescent="0.25">
      <c r="A905" s="9">
        <v>2498</v>
      </c>
      <c r="B905">
        <v>304</v>
      </c>
      <c r="C905">
        <v>2319</v>
      </c>
      <c r="D905">
        <v>1023</v>
      </c>
      <c r="E905">
        <v>9660</v>
      </c>
      <c r="F905">
        <v>9782</v>
      </c>
      <c r="G905">
        <v>1023</v>
      </c>
      <c r="H905">
        <v>8637</v>
      </c>
      <c r="I905">
        <v>122</v>
      </c>
      <c r="J905">
        <v>0</v>
      </c>
    </row>
    <row r="906" spans="1:10" x14ac:dyDescent="0.25">
      <c r="A906" s="9">
        <v>2498</v>
      </c>
      <c r="B906">
        <v>304</v>
      </c>
      <c r="C906">
        <v>2319</v>
      </c>
      <c r="D906">
        <v>1023</v>
      </c>
      <c r="E906">
        <v>9660</v>
      </c>
      <c r="F906">
        <v>9782</v>
      </c>
      <c r="G906">
        <v>1023</v>
      </c>
      <c r="H906">
        <v>8637</v>
      </c>
      <c r="I906">
        <v>122</v>
      </c>
      <c r="J906">
        <v>2</v>
      </c>
    </row>
    <row r="907" spans="1:10" x14ac:dyDescent="0.25">
      <c r="A907" s="9">
        <v>2499</v>
      </c>
      <c r="B907">
        <v>25872</v>
      </c>
      <c r="C907">
        <v>295097</v>
      </c>
      <c r="D907">
        <v>11986</v>
      </c>
      <c r="E907">
        <v>41528</v>
      </c>
      <c r="F907">
        <v>42268</v>
      </c>
      <c r="G907">
        <v>11986</v>
      </c>
      <c r="H907">
        <v>29542</v>
      </c>
      <c r="I907">
        <v>740</v>
      </c>
      <c r="J907">
        <v>0</v>
      </c>
    </row>
    <row r="908" spans="1:10" x14ac:dyDescent="0.25">
      <c r="A908" s="9">
        <v>2499</v>
      </c>
      <c r="B908">
        <v>25872</v>
      </c>
      <c r="C908">
        <v>295097</v>
      </c>
      <c r="D908">
        <v>11986</v>
      </c>
      <c r="E908">
        <v>41528</v>
      </c>
      <c r="F908">
        <v>42268</v>
      </c>
      <c r="G908">
        <v>11986</v>
      </c>
      <c r="H908">
        <v>29542</v>
      </c>
      <c r="I908">
        <v>740</v>
      </c>
      <c r="J908">
        <v>2</v>
      </c>
    </row>
    <row r="909" spans="1:10" x14ac:dyDescent="0.25">
      <c r="A909" s="9">
        <v>2500</v>
      </c>
      <c r="B909">
        <v>0</v>
      </c>
      <c r="C909">
        <v>0</v>
      </c>
      <c r="D909">
        <v>0</v>
      </c>
      <c r="E909">
        <v>87</v>
      </c>
      <c r="F909">
        <v>119</v>
      </c>
      <c r="G909">
        <v>0</v>
      </c>
      <c r="H909">
        <v>87</v>
      </c>
      <c r="I909">
        <v>32</v>
      </c>
      <c r="J909">
        <v>0</v>
      </c>
    </row>
    <row r="910" spans="1:10" x14ac:dyDescent="0.25">
      <c r="A910" s="9">
        <v>2500</v>
      </c>
      <c r="B910">
        <v>0</v>
      </c>
      <c r="C910">
        <v>0</v>
      </c>
      <c r="D910">
        <v>0</v>
      </c>
      <c r="E910">
        <v>87</v>
      </c>
      <c r="F910">
        <v>119</v>
      </c>
      <c r="G910">
        <v>0</v>
      </c>
      <c r="H910">
        <v>87</v>
      </c>
      <c r="I910">
        <v>32</v>
      </c>
      <c r="J910">
        <v>3</v>
      </c>
    </row>
    <row r="911" spans="1:10" x14ac:dyDescent="0.25">
      <c r="A911" s="9">
        <v>2500</v>
      </c>
      <c r="B911">
        <v>0</v>
      </c>
      <c r="C911">
        <v>0</v>
      </c>
      <c r="D911">
        <v>0</v>
      </c>
      <c r="E911">
        <v>0</v>
      </c>
      <c r="F911">
        <v>0</v>
      </c>
      <c r="G911">
        <v>0</v>
      </c>
      <c r="H911">
        <v>0</v>
      </c>
      <c r="I911">
        <v>0</v>
      </c>
      <c r="J911">
        <v>4</v>
      </c>
    </row>
    <row r="912" spans="1:10" x14ac:dyDescent="0.25">
      <c r="A912" s="9">
        <v>2506</v>
      </c>
      <c r="B912">
        <v>89</v>
      </c>
      <c r="C912">
        <v>550</v>
      </c>
      <c r="D912">
        <v>42</v>
      </c>
      <c r="E912">
        <v>76</v>
      </c>
      <c r="F912">
        <v>85</v>
      </c>
      <c r="G912">
        <v>42</v>
      </c>
      <c r="H912">
        <v>34</v>
      </c>
      <c r="I912">
        <v>9</v>
      </c>
      <c r="J912">
        <v>0</v>
      </c>
    </row>
    <row r="913" spans="1:10" x14ac:dyDescent="0.25">
      <c r="A913" s="9">
        <v>2506</v>
      </c>
      <c r="B913">
        <v>89</v>
      </c>
      <c r="C913">
        <v>550</v>
      </c>
      <c r="D913">
        <v>42</v>
      </c>
      <c r="E913">
        <v>76</v>
      </c>
      <c r="F913">
        <v>85</v>
      </c>
      <c r="G913">
        <v>42</v>
      </c>
      <c r="H913">
        <v>34</v>
      </c>
      <c r="I913">
        <v>9</v>
      </c>
      <c r="J913">
        <v>2</v>
      </c>
    </row>
    <row r="914" spans="1:10" x14ac:dyDescent="0.25">
      <c r="A914" s="9">
        <v>2507</v>
      </c>
      <c r="B914">
        <v>15</v>
      </c>
      <c r="C914">
        <v>0</v>
      </c>
      <c r="D914">
        <v>0</v>
      </c>
      <c r="E914">
        <v>0</v>
      </c>
      <c r="F914">
        <v>0</v>
      </c>
      <c r="G914">
        <v>0</v>
      </c>
      <c r="H914">
        <v>0</v>
      </c>
      <c r="I914">
        <v>0</v>
      </c>
      <c r="J914">
        <v>0</v>
      </c>
    </row>
    <row r="915" spans="1:10" x14ac:dyDescent="0.25">
      <c r="A915" s="9">
        <v>2507</v>
      </c>
      <c r="B915">
        <v>15</v>
      </c>
      <c r="C915">
        <v>0</v>
      </c>
      <c r="D915">
        <v>0</v>
      </c>
      <c r="E915">
        <v>0</v>
      </c>
      <c r="F915">
        <v>0</v>
      </c>
      <c r="G915">
        <v>0</v>
      </c>
      <c r="H915">
        <v>0</v>
      </c>
      <c r="I915">
        <v>0</v>
      </c>
      <c r="J915">
        <v>2</v>
      </c>
    </row>
    <row r="916" spans="1:10" x14ac:dyDescent="0.25">
      <c r="A916" s="9">
        <v>2508</v>
      </c>
      <c r="B916">
        <v>1593</v>
      </c>
      <c r="C916">
        <v>75782</v>
      </c>
      <c r="D916">
        <v>0</v>
      </c>
      <c r="E916">
        <v>118</v>
      </c>
      <c r="F916">
        <v>337</v>
      </c>
      <c r="G916">
        <v>0</v>
      </c>
      <c r="H916">
        <v>118</v>
      </c>
      <c r="I916">
        <v>219</v>
      </c>
      <c r="J916">
        <v>0</v>
      </c>
    </row>
    <row r="917" spans="1:10" x14ac:dyDescent="0.25">
      <c r="A917" s="9">
        <v>2508</v>
      </c>
      <c r="B917">
        <v>1593</v>
      </c>
      <c r="C917">
        <v>75782</v>
      </c>
      <c r="D917">
        <v>0</v>
      </c>
      <c r="E917">
        <v>118</v>
      </c>
      <c r="F917">
        <v>337</v>
      </c>
      <c r="G917">
        <v>0</v>
      </c>
      <c r="H917">
        <v>118</v>
      </c>
      <c r="I917">
        <v>219</v>
      </c>
      <c r="J917">
        <v>2</v>
      </c>
    </row>
    <row r="918" spans="1:10" x14ac:dyDescent="0.25">
      <c r="A918" s="9">
        <v>2509</v>
      </c>
      <c r="B918">
        <v>1016</v>
      </c>
      <c r="C918">
        <v>827</v>
      </c>
      <c r="D918">
        <v>0</v>
      </c>
      <c r="E918">
        <v>13</v>
      </c>
      <c r="F918">
        <v>38</v>
      </c>
      <c r="G918">
        <v>0</v>
      </c>
      <c r="H918">
        <v>13</v>
      </c>
      <c r="I918">
        <v>25</v>
      </c>
      <c r="J918">
        <v>0</v>
      </c>
    </row>
    <row r="919" spans="1:10" x14ac:dyDescent="0.25">
      <c r="A919" s="9">
        <v>2509</v>
      </c>
      <c r="B919">
        <v>1016</v>
      </c>
      <c r="C919">
        <v>827</v>
      </c>
      <c r="D919">
        <v>0</v>
      </c>
      <c r="E919">
        <v>13</v>
      </c>
      <c r="F919">
        <v>38</v>
      </c>
      <c r="G919">
        <v>0</v>
      </c>
      <c r="H919">
        <v>13</v>
      </c>
      <c r="I919">
        <v>25</v>
      </c>
      <c r="J919">
        <v>2</v>
      </c>
    </row>
    <row r="920" spans="1:10" x14ac:dyDescent="0.25">
      <c r="A920" s="9">
        <v>2512</v>
      </c>
      <c r="B920">
        <v>0</v>
      </c>
      <c r="C920">
        <v>0</v>
      </c>
      <c r="D920">
        <v>0</v>
      </c>
      <c r="E920">
        <v>0</v>
      </c>
      <c r="F920">
        <v>0</v>
      </c>
      <c r="G920">
        <v>0</v>
      </c>
      <c r="H920">
        <v>0</v>
      </c>
      <c r="I920">
        <v>0</v>
      </c>
      <c r="J920">
        <v>0</v>
      </c>
    </row>
    <row r="921" spans="1:10" x14ac:dyDescent="0.25">
      <c r="A921" s="9">
        <v>2512</v>
      </c>
      <c r="B921">
        <v>0</v>
      </c>
      <c r="C921">
        <v>0</v>
      </c>
      <c r="D921">
        <v>0</v>
      </c>
      <c r="E921">
        <v>0</v>
      </c>
      <c r="F921">
        <v>0</v>
      </c>
      <c r="G921">
        <v>0</v>
      </c>
      <c r="H921">
        <v>0</v>
      </c>
      <c r="I921">
        <v>0</v>
      </c>
      <c r="J921">
        <v>2</v>
      </c>
    </row>
    <row r="922" spans="1:10" x14ac:dyDescent="0.25">
      <c r="A922" s="9">
        <v>2513</v>
      </c>
      <c r="B922">
        <v>-17910</v>
      </c>
      <c r="C922">
        <v>120662</v>
      </c>
      <c r="D922">
        <v>1152</v>
      </c>
      <c r="E922">
        <v>27037</v>
      </c>
      <c r="F922">
        <v>42454</v>
      </c>
      <c r="G922">
        <v>1152</v>
      </c>
      <c r="H922">
        <v>25885</v>
      </c>
      <c r="I922">
        <v>15417</v>
      </c>
      <c r="J922">
        <v>0</v>
      </c>
    </row>
    <row r="923" spans="1:10" x14ac:dyDescent="0.25">
      <c r="A923" s="9">
        <v>2513</v>
      </c>
      <c r="B923">
        <v>-17910</v>
      </c>
      <c r="C923">
        <v>120662</v>
      </c>
      <c r="D923">
        <v>1152</v>
      </c>
      <c r="E923">
        <v>27037</v>
      </c>
      <c r="F923">
        <v>42454</v>
      </c>
      <c r="G923">
        <v>1152</v>
      </c>
      <c r="H923">
        <v>25885</v>
      </c>
      <c r="I923">
        <v>15417</v>
      </c>
      <c r="J923">
        <v>2</v>
      </c>
    </row>
    <row r="924" spans="1:10" x14ac:dyDescent="0.25">
      <c r="A924" s="9">
        <v>2522</v>
      </c>
      <c r="B924">
        <v>254721</v>
      </c>
      <c r="C924">
        <v>1856037</v>
      </c>
      <c r="D924">
        <v>45474</v>
      </c>
      <c r="E924">
        <v>694422</v>
      </c>
      <c r="F924">
        <v>683615</v>
      </c>
      <c r="G924">
        <v>45474</v>
      </c>
      <c r="H924">
        <v>648948</v>
      </c>
      <c r="I924">
        <v>-10807</v>
      </c>
      <c r="J924">
        <v>0</v>
      </c>
    </row>
    <row r="925" spans="1:10" x14ac:dyDescent="0.25">
      <c r="A925" s="9">
        <v>2522</v>
      </c>
      <c r="B925">
        <v>254721</v>
      </c>
      <c r="C925">
        <v>1856037</v>
      </c>
      <c r="D925">
        <v>45474</v>
      </c>
      <c r="E925">
        <v>694422</v>
      </c>
      <c r="F925">
        <v>683615</v>
      </c>
      <c r="G925">
        <v>45474</v>
      </c>
      <c r="H925">
        <v>648948</v>
      </c>
      <c r="I925">
        <v>-10807</v>
      </c>
      <c r="J925">
        <v>2</v>
      </c>
    </row>
    <row r="926" spans="1:10" x14ac:dyDescent="0.25">
      <c r="A926" s="9">
        <v>2523</v>
      </c>
      <c r="B926">
        <v>3199</v>
      </c>
      <c r="C926">
        <v>10196</v>
      </c>
      <c r="D926">
        <v>404</v>
      </c>
      <c r="E926">
        <v>451</v>
      </c>
      <c r="F926">
        <v>483</v>
      </c>
      <c r="G926">
        <v>404</v>
      </c>
      <c r="H926">
        <v>47</v>
      </c>
      <c r="I926">
        <v>32</v>
      </c>
      <c r="J926">
        <v>0</v>
      </c>
    </row>
    <row r="927" spans="1:10" x14ac:dyDescent="0.25">
      <c r="A927" s="9">
        <v>2523</v>
      </c>
      <c r="B927">
        <v>3199</v>
      </c>
      <c r="C927">
        <v>10196</v>
      </c>
      <c r="D927">
        <v>404</v>
      </c>
      <c r="E927">
        <v>451</v>
      </c>
      <c r="F927">
        <v>483</v>
      </c>
      <c r="G927">
        <v>404</v>
      </c>
      <c r="H927">
        <v>47</v>
      </c>
      <c r="I927">
        <v>32</v>
      </c>
      <c r="J927">
        <v>3</v>
      </c>
    </row>
    <row r="928" spans="1:10" x14ac:dyDescent="0.25">
      <c r="A928" s="9">
        <v>2523</v>
      </c>
      <c r="B928">
        <v>0</v>
      </c>
      <c r="C928">
        <v>0</v>
      </c>
      <c r="D928">
        <v>0</v>
      </c>
      <c r="E928">
        <v>0</v>
      </c>
      <c r="F928">
        <v>0</v>
      </c>
      <c r="G928">
        <v>0</v>
      </c>
      <c r="H928">
        <v>0</v>
      </c>
      <c r="I928">
        <v>0</v>
      </c>
      <c r="J928">
        <v>4</v>
      </c>
    </row>
    <row r="929" spans="1:10" x14ac:dyDescent="0.25">
      <c r="A929" s="9">
        <v>2524</v>
      </c>
      <c r="B929">
        <v>3211</v>
      </c>
      <c r="C929">
        <v>15801</v>
      </c>
      <c r="D929">
        <v>53</v>
      </c>
      <c r="E929">
        <v>175</v>
      </c>
      <c r="F929">
        <v>293</v>
      </c>
      <c r="G929">
        <v>53</v>
      </c>
      <c r="H929">
        <v>122</v>
      </c>
      <c r="I929">
        <v>118</v>
      </c>
      <c r="J929">
        <v>0</v>
      </c>
    </row>
    <row r="930" spans="1:10" x14ac:dyDescent="0.25">
      <c r="A930" s="9">
        <v>2524</v>
      </c>
      <c r="B930">
        <v>3211</v>
      </c>
      <c r="C930">
        <v>15801</v>
      </c>
      <c r="D930">
        <v>53</v>
      </c>
      <c r="E930">
        <v>175</v>
      </c>
      <c r="F930">
        <v>293</v>
      </c>
      <c r="G930">
        <v>53</v>
      </c>
      <c r="H930">
        <v>122</v>
      </c>
      <c r="I930">
        <v>118</v>
      </c>
      <c r="J930">
        <v>3</v>
      </c>
    </row>
    <row r="931" spans="1:10" x14ac:dyDescent="0.25">
      <c r="A931" s="9">
        <v>2524</v>
      </c>
      <c r="B931">
        <v>3211</v>
      </c>
      <c r="C931">
        <v>15801</v>
      </c>
      <c r="D931">
        <v>53</v>
      </c>
      <c r="E931">
        <v>175</v>
      </c>
      <c r="F931">
        <v>293</v>
      </c>
      <c r="G931">
        <v>53</v>
      </c>
      <c r="H931">
        <v>122</v>
      </c>
      <c r="I931">
        <v>118</v>
      </c>
      <c r="J931">
        <v>4</v>
      </c>
    </row>
    <row r="932" spans="1:10" x14ac:dyDescent="0.25">
      <c r="A932" s="9">
        <v>2526</v>
      </c>
      <c r="B932">
        <v>29252</v>
      </c>
      <c r="C932">
        <v>108276</v>
      </c>
      <c r="D932">
        <v>572</v>
      </c>
      <c r="E932">
        <v>970</v>
      </c>
      <c r="F932">
        <v>12870</v>
      </c>
      <c r="G932">
        <v>572</v>
      </c>
      <c r="H932">
        <v>398</v>
      </c>
      <c r="I932">
        <v>11900</v>
      </c>
      <c r="J932">
        <v>0</v>
      </c>
    </row>
    <row r="933" spans="1:10" x14ac:dyDescent="0.25">
      <c r="A933" s="9">
        <v>2526</v>
      </c>
      <c r="B933">
        <v>14626</v>
      </c>
      <c r="C933">
        <v>54138</v>
      </c>
      <c r="D933">
        <v>286</v>
      </c>
      <c r="E933">
        <v>485</v>
      </c>
      <c r="F933">
        <v>6435</v>
      </c>
      <c r="G933">
        <v>286</v>
      </c>
      <c r="H933">
        <v>199</v>
      </c>
      <c r="I933">
        <v>5950</v>
      </c>
      <c r="J933">
        <v>2</v>
      </c>
    </row>
    <row r="934" spans="1:10" x14ac:dyDescent="0.25">
      <c r="A934" s="9">
        <v>2526</v>
      </c>
      <c r="B934">
        <v>14626</v>
      </c>
      <c r="C934">
        <v>54138</v>
      </c>
      <c r="D934">
        <v>286</v>
      </c>
      <c r="E934">
        <v>485</v>
      </c>
      <c r="F934">
        <v>6435</v>
      </c>
      <c r="G934">
        <v>286</v>
      </c>
      <c r="H934">
        <v>199</v>
      </c>
      <c r="I934">
        <v>5950</v>
      </c>
      <c r="J934">
        <v>3</v>
      </c>
    </row>
    <row r="935" spans="1:10" x14ac:dyDescent="0.25">
      <c r="A935" s="9">
        <v>2526</v>
      </c>
      <c r="B935">
        <v>8470</v>
      </c>
      <c r="C935">
        <v>41430</v>
      </c>
      <c r="D935">
        <v>246</v>
      </c>
      <c r="E935">
        <v>464</v>
      </c>
      <c r="F935">
        <v>6346</v>
      </c>
      <c r="G935">
        <v>246</v>
      </c>
      <c r="H935">
        <v>218</v>
      </c>
      <c r="I935">
        <v>5882</v>
      </c>
      <c r="J935">
        <v>4</v>
      </c>
    </row>
    <row r="936" spans="1:10" x14ac:dyDescent="0.25">
      <c r="A936" s="9">
        <v>2527</v>
      </c>
      <c r="B936">
        <v>0</v>
      </c>
      <c r="C936">
        <v>0</v>
      </c>
      <c r="D936">
        <v>24376456</v>
      </c>
      <c r="E936">
        <v>25067366</v>
      </c>
      <c r="F936">
        <v>25075418</v>
      </c>
      <c r="G936">
        <v>24376456</v>
      </c>
      <c r="H936">
        <v>690910</v>
      </c>
      <c r="I936">
        <v>8052</v>
      </c>
      <c r="J936">
        <v>0</v>
      </c>
    </row>
    <row r="937" spans="1:10" x14ac:dyDescent="0.25">
      <c r="A937" s="9">
        <v>2527</v>
      </c>
      <c r="B937">
        <v>0</v>
      </c>
      <c r="C937">
        <v>0</v>
      </c>
      <c r="D937">
        <v>24376456</v>
      </c>
      <c r="E937">
        <v>25067366</v>
      </c>
      <c r="F937">
        <v>25075418</v>
      </c>
      <c r="G937">
        <v>24376456</v>
      </c>
      <c r="H937">
        <v>690910</v>
      </c>
      <c r="I937">
        <v>8052</v>
      </c>
      <c r="J937">
        <v>2</v>
      </c>
    </row>
    <row r="938" spans="1:10" x14ac:dyDescent="0.25">
      <c r="A938" s="9">
        <v>2528</v>
      </c>
      <c r="B938">
        <v>0</v>
      </c>
      <c r="C938">
        <v>0</v>
      </c>
      <c r="D938">
        <v>26121841</v>
      </c>
      <c r="E938">
        <v>26949776</v>
      </c>
      <c r="F938">
        <v>26958436</v>
      </c>
      <c r="G938">
        <v>26121841</v>
      </c>
      <c r="H938">
        <v>827935</v>
      </c>
      <c r="I938">
        <v>8660</v>
      </c>
      <c r="J938">
        <v>0</v>
      </c>
    </row>
    <row r="939" spans="1:10" x14ac:dyDescent="0.25">
      <c r="A939" s="9">
        <v>2528</v>
      </c>
      <c r="B939">
        <v>0</v>
      </c>
      <c r="C939">
        <v>0</v>
      </c>
      <c r="D939">
        <v>26121841</v>
      </c>
      <c r="E939">
        <v>26949776</v>
      </c>
      <c r="F939">
        <v>26958436</v>
      </c>
      <c r="G939">
        <v>26121841</v>
      </c>
      <c r="H939">
        <v>827935</v>
      </c>
      <c r="I939">
        <v>8660</v>
      </c>
      <c r="J939">
        <v>3</v>
      </c>
    </row>
    <row r="940" spans="1:10" x14ac:dyDescent="0.25">
      <c r="A940" s="9">
        <v>2528</v>
      </c>
      <c r="B940">
        <v>0</v>
      </c>
      <c r="C940">
        <v>0</v>
      </c>
      <c r="D940">
        <v>1194745</v>
      </c>
      <c r="E940">
        <v>1228609</v>
      </c>
      <c r="F940">
        <v>1229003</v>
      </c>
      <c r="G940">
        <v>1194745</v>
      </c>
      <c r="H940">
        <v>33864</v>
      </c>
      <c r="I940">
        <v>394</v>
      </c>
      <c r="J940">
        <v>4</v>
      </c>
    </row>
    <row r="941" spans="1:10" x14ac:dyDescent="0.25">
      <c r="A941" s="9">
        <v>2529</v>
      </c>
      <c r="B941">
        <v>0</v>
      </c>
      <c r="C941">
        <v>0</v>
      </c>
      <c r="D941">
        <v>26423</v>
      </c>
      <c r="E941">
        <v>-700032</v>
      </c>
      <c r="F941">
        <v>-766555</v>
      </c>
      <c r="G941">
        <v>26423</v>
      </c>
      <c r="H941">
        <v>-726455</v>
      </c>
      <c r="I941">
        <v>-66523</v>
      </c>
      <c r="J941">
        <v>0</v>
      </c>
    </row>
    <row r="942" spans="1:10" x14ac:dyDescent="0.25">
      <c r="A942" s="9">
        <v>2529</v>
      </c>
      <c r="B942">
        <v>0</v>
      </c>
      <c r="C942">
        <v>0</v>
      </c>
      <c r="D942">
        <v>26423</v>
      </c>
      <c r="E942">
        <v>-700032</v>
      </c>
      <c r="F942">
        <v>-766555</v>
      </c>
      <c r="G942">
        <v>26423</v>
      </c>
      <c r="H942">
        <v>-726455</v>
      </c>
      <c r="I942">
        <v>-66523</v>
      </c>
      <c r="J942">
        <v>2</v>
      </c>
    </row>
    <row r="943" spans="1:10" x14ac:dyDescent="0.25">
      <c r="A943" s="9">
        <v>2530</v>
      </c>
      <c r="B943">
        <v>0</v>
      </c>
      <c r="C943">
        <v>0</v>
      </c>
      <c r="D943">
        <v>0</v>
      </c>
      <c r="E943">
        <v>0</v>
      </c>
      <c r="F943">
        <v>0</v>
      </c>
      <c r="G943">
        <v>0</v>
      </c>
      <c r="H943">
        <v>0</v>
      </c>
      <c r="I943">
        <v>0</v>
      </c>
      <c r="J943">
        <v>0</v>
      </c>
    </row>
    <row r="944" spans="1:10" x14ac:dyDescent="0.25">
      <c r="A944" s="9">
        <v>2530</v>
      </c>
      <c r="B944">
        <v>0</v>
      </c>
      <c r="C944">
        <v>0</v>
      </c>
      <c r="D944">
        <v>0</v>
      </c>
      <c r="E944">
        <v>0</v>
      </c>
      <c r="F944">
        <v>0</v>
      </c>
      <c r="G944">
        <v>0</v>
      </c>
      <c r="H944">
        <v>0</v>
      </c>
      <c r="I944">
        <v>0</v>
      </c>
      <c r="J944">
        <v>2</v>
      </c>
    </row>
    <row r="945" spans="1:10" x14ac:dyDescent="0.25">
      <c r="A945" s="9">
        <v>2542</v>
      </c>
      <c r="B945">
        <v>7</v>
      </c>
      <c r="C945">
        <v>20004</v>
      </c>
      <c r="D945">
        <v>0</v>
      </c>
      <c r="E945">
        <v>0</v>
      </c>
      <c r="F945">
        <v>0</v>
      </c>
      <c r="G945">
        <v>0</v>
      </c>
      <c r="H945">
        <v>0</v>
      </c>
      <c r="I945">
        <v>0</v>
      </c>
      <c r="J945">
        <v>0</v>
      </c>
    </row>
    <row r="946" spans="1:10" x14ac:dyDescent="0.25">
      <c r="A946" s="9">
        <v>2542</v>
      </c>
      <c r="B946">
        <v>7</v>
      </c>
      <c r="C946">
        <v>20004</v>
      </c>
      <c r="D946">
        <v>0</v>
      </c>
      <c r="E946">
        <v>0</v>
      </c>
      <c r="F946">
        <v>0</v>
      </c>
      <c r="G946">
        <v>0</v>
      </c>
      <c r="H946">
        <v>0</v>
      </c>
      <c r="I946">
        <v>0</v>
      </c>
      <c r="J946">
        <v>2</v>
      </c>
    </row>
    <row r="947" spans="1:10" x14ac:dyDescent="0.25">
      <c r="A947" s="9">
        <v>2543</v>
      </c>
      <c r="B947">
        <v>165577</v>
      </c>
      <c r="C947">
        <v>947275</v>
      </c>
      <c r="D947">
        <v>33767</v>
      </c>
      <c r="E947">
        <v>33798</v>
      </c>
      <c r="F947">
        <v>36862</v>
      </c>
      <c r="G947">
        <v>33767</v>
      </c>
      <c r="H947">
        <v>31</v>
      </c>
      <c r="I947">
        <v>3064</v>
      </c>
      <c r="J947">
        <v>0</v>
      </c>
    </row>
    <row r="948" spans="1:10" x14ac:dyDescent="0.25">
      <c r="A948" s="9">
        <v>2543</v>
      </c>
      <c r="B948">
        <v>165577</v>
      </c>
      <c r="C948">
        <v>947275</v>
      </c>
      <c r="D948">
        <v>33767</v>
      </c>
      <c r="E948">
        <v>33798</v>
      </c>
      <c r="F948">
        <v>36862</v>
      </c>
      <c r="G948">
        <v>33767</v>
      </c>
      <c r="H948">
        <v>31</v>
      </c>
      <c r="I948">
        <v>3064</v>
      </c>
      <c r="J948">
        <v>2</v>
      </c>
    </row>
    <row r="949" spans="1:10" x14ac:dyDescent="0.25">
      <c r="A949" s="9">
        <v>2544</v>
      </c>
      <c r="B949">
        <v>785</v>
      </c>
      <c r="C949">
        <v>1101</v>
      </c>
      <c r="D949">
        <v>247</v>
      </c>
      <c r="E949">
        <v>279</v>
      </c>
      <c r="F949">
        <v>338</v>
      </c>
      <c r="G949">
        <v>247</v>
      </c>
      <c r="H949">
        <v>32</v>
      </c>
      <c r="I949">
        <v>59</v>
      </c>
      <c r="J949">
        <v>0</v>
      </c>
    </row>
    <row r="950" spans="1:10" x14ac:dyDescent="0.25">
      <c r="A950" s="9">
        <v>2544</v>
      </c>
      <c r="B950">
        <v>785</v>
      </c>
      <c r="C950">
        <v>1101</v>
      </c>
      <c r="D950">
        <v>247</v>
      </c>
      <c r="E950">
        <v>279</v>
      </c>
      <c r="F950">
        <v>338</v>
      </c>
      <c r="G950">
        <v>247</v>
      </c>
      <c r="H950">
        <v>32</v>
      </c>
      <c r="I950">
        <v>59</v>
      </c>
      <c r="J950">
        <v>2</v>
      </c>
    </row>
    <row r="951" spans="1:10" x14ac:dyDescent="0.25">
      <c r="A951" s="9">
        <v>2545</v>
      </c>
      <c r="B951">
        <v>12167</v>
      </c>
      <c r="C951">
        <v>12167</v>
      </c>
      <c r="D951">
        <v>0</v>
      </c>
      <c r="E951">
        <v>191</v>
      </c>
      <c r="F951">
        <v>4745</v>
      </c>
      <c r="G951">
        <v>0</v>
      </c>
      <c r="H951">
        <v>191</v>
      </c>
      <c r="I951">
        <v>4554</v>
      </c>
      <c r="J951">
        <v>0</v>
      </c>
    </row>
    <row r="952" spans="1:10" x14ac:dyDescent="0.25">
      <c r="A952" s="9">
        <v>2545</v>
      </c>
      <c r="B952">
        <v>12167</v>
      </c>
      <c r="C952">
        <v>12167</v>
      </c>
      <c r="D952">
        <v>0</v>
      </c>
      <c r="E952">
        <v>191</v>
      </c>
      <c r="F952">
        <v>4745</v>
      </c>
      <c r="G952">
        <v>0</v>
      </c>
      <c r="H952">
        <v>191</v>
      </c>
      <c r="I952">
        <v>4554</v>
      </c>
      <c r="J952">
        <v>2</v>
      </c>
    </row>
    <row r="953" spans="1:10" x14ac:dyDescent="0.25">
      <c r="A953" s="9">
        <v>1127</v>
      </c>
      <c r="B953">
        <v>0</v>
      </c>
      <c r="C953">
        <v>0</v>
      </c>
      <c r="D953">
        <v>0</v>
      </c>
      <c r="E953">
        <v>0</v>
      </c>
      <c r="F953">
        <v>0</v>
      </c>
      <c r="G953">
        <v>0</v>
      </c>
      <c r="H953">
        <v>0</v>
      </c>
      <c r="I953">
        <v>0</v>
      </c>
      <c r="J953">
        <v>0</v>
      </c>
    </row>
    <row r="954" spans="1:10" x14ac:dyDescent="0.25">
      <c r="A954" s="9">
        <v>1127</v>
      </c>
      <c r="B954">
        <v>0</v>
      </c>
      <c r="C954">
        <v>0</v>
      </c>
      <c r="D954">
        <v>0</v>
      </c>
      <c r="E954">
        <v>0</v>
      </c>
      <c r="F954">
        <v>0</v>
      </c>
      <c r="G954">
        <v>0</v>
      </c>
      <c r="H954">
        <v>0</v>
      </c>
      <c r="I954">
        <v>0</v>
      </c>
      <c r="J954">
        <v>2</v>
      </c>
    </row>
  </sheetData>
  <phoneticPr fontId="0" type="noConversion"/>
  <pageMargins left="0.75" right="0.75" top="1" bottom="1" header="0.5" footer="0.5"/>
  <pageSetup paperSize="9" orientation="portrait"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A5" sqref="A5:A6"/>
    </sheetView>
  </sheetViews>
  <sheetFormatPr defaultRowHeight="13.2" x14ac:dyDescent="0.25"/>
  <cols>
    <col min="1" max="1" width="9.109375" style="2" customWidth="1"/>
    <col min="2" max="10" width="11" customWidth="1"/>
    <col min="12" max="12" width="9.109375" customWidth="1"/>
  </cols>
  <sheetData>
    <row r="1" spans="1:10" x14ac:dyDescent="0.25">
      <c r="A1" s="2">
        <v>3300</v>
      </c>
      <c r="B1">
        <v>206686421</v>
      </c>
      <c r="C1">
        <v>784844626</v>
      </c>
      <c r="D1">
        <v>176363332</v>
      </c>
      <c r="E1">
        <v>264662740</v>
      </c>
      <c r="F1">
        <v>591351976</v>
      </c>
      <c r="G1">
        <v>176363332</v>
      </c>
      <c r="H1">
        <v>88299408</v>
      </c>
      <c r="I1">
        <v>326689236</v>
      </c>
      <c r="J1">
        <v>1</v>
      </c>
    </row>
    <row r="2" spans="1:10" x14ac:dyDescent="0.25">
      <c r="A2" s="2">
        <v>3300</v>
      </c>
      <c r="B2">
        <v>154522309</v>
      </c>
      <c r="C2">
        <v>884964685</v>
      </c>
      <c r="D2">
        <v>16803814</v>
      </c>
      <c r="E2">
        <v>3588057</v>
      </c>
      <c r="F2">
        <v>132812457</v>
      </c>
      <c r="G2">
        <v>16803814</v>
      </c>
      <c r="H2">
        <v>-13215757</v>
      </c>
      <c r="I2">
        <v>129224400</v>
      </c>
      <c r="J2">
        <v>3</v>
      </c>
    </row>
    <row r="3" spans="1:10" x14ac:dyDescent="0.25">
      <c r="A3" s="2">
        <v>3300</v>
      </c>
      <c r="B3">
        <v>37531062</v>
      </c>
      <c r="C3">
        <v>218888846</v>
      </c>
      <c r="D3">
        <v>4534538</v>
      </c>
      <c r="E3">
        <v>-314122</v>
      </c>
      <c r="F3">
        <v>32086731</v>
      </c>
      <c r="G3">
        <v>4534538</v>
      </c>
      <c r="H3">
        <v>-4848660</v>
      </c>
      <c r="I3">
        <v>32400853</v>
      </c>
      <c r="J3">
        <v>4</v>
      </c>
    </row>
    <row r="4" spans="1:10" x14ac:dyDescent="0.25">
      <c r="A4" s="2">
        <v>3400</v>
      </c>
      <c r="B4">
        <v>348513</v>
      </c>
      <c r="C4">
        <v>455257</v>
      </c>
      <c r="D4">
        <v>1987</v>
      </c>
      <c r="E4">
        <v>69759</v>
      </c>
      <c r="F4">
        <v>71444</v>
      </c>
      <c r="G4">
        <v>1987</v>
      </c>
      <c r="H4">
        <v>67772</v>
      </c>
      <c r="I4">
        <v>1685</v>
      </c>
      <c r="J4">
        <v>1</v>
      </c>
    </row>
    <row r="5" spans="1:10" x14ac:dyDescent="0.25">
      <c r="A5" s="2">
        <v>3400</v>
      </c>
      <c r="B5">
        <v>28867</v>
      </c>
      <c r="C5">
        <v>-8519</v>
      </c>
      <c r="D5">
        <v>-1249778</v>
      </c>
      <c r="E5">
        <v>-1307990</v>
      </c>
      <c r="F5">
        <v>-1086978</v>
      </c>
      <c r="G5">
        <v>-1249778</v>
      </c>
      <c r="H5">
        <v>-58212</v>
      </c>
      <c r="I5">
        <v>221012</v>
      </c>
      <c r="J5">
        <v>3</v>
      </c>
    </row>
    <row r="6" spans="1:10" x14ac:dyDescent="0.25">
      <c r="A6" s="2">
        <v>3400</v>
      </c>
      <c r="B6">
        <v>26418</v>
      </c>
      <c r="C6">
        <v>-867</v>
      </c>
      <c r="D6">
        <v>-1185799</v>
      </c>
      <c r="E6">
        <v>-1240105</v>
      </c>
      <c r="F6">
        <v>-1027721</v>
      </c>
      <c r="G6">
        <v>-1185799</v>
      </c>
      <c r="H6">
        <v>-54306</v>
      </c>
      <c r="I6">
        <v>212384</v>
      </c>
      <c r="J6">
        <v>4</v>
      </c>
    </row>
    <row r="7" spans="1:10" x14ac:dyDescent="0.25">
      <c r="A7" s="2">
        <v>3500</v>
      </c>
      <c r="B7">
        <v>2426579</v>
      </c>
      <c r="C7">
        <v>19820643</v>
      </c>
      <c r="D7">
        <v>147020</v>
      </c>
      <c r="E7">
        <v>540666</v>
      </c>
      <c r="F7">
        <v>19061847</v>
      </c>
      <c r="G7">
        <v>147020</v>
      </c>
      <c r="H7">
        <v>393646</v>
      </c>
      <c r="I7">
        <v>18521181</v>
      </c>
      <c r="J7">
        <v>1</v>
      </c>
    </row>
    <row r="8" spans="1:10" x14ac:dyDescent="0.25">
      <c r="A8" s="2">
        <v>3500</v>
      </c>
      <c r="B8">
        <v>10760984</v>
      </c>
      <c r="C8">
        <v>19790189</v>
      </c>
      <c r="D8">
        <v>63619</v>
      </c>
      <c r="E8">
        <v>-113142</v>
      </c>
      <c r="F8">
        <v>11413768</v>
      </c>
      <c r="G8">
        <v>63619</v>
      </c>
      <c r="H8">
        <v>-176761</v>
      </c>
      <c r="I8">
        <v>11526910</v>
      </c>
      <c r="J8">
        <v>3</v>
      </c>
    </row>
    <row r="9" spans="1:10" x14ac:dyDescent="0.25">
      <c r="A9" s="2">
        <v>3500</v>
      </c>
      <c r="B9">
        <v>10745692</v>
      </c>
      <c r="C9">
        <v>19744569</v>
      </c>
      <c r="D9">
        <v>63664</v>
      </c>
      <c r="E9">
        <v>-113638</v>
      </c>
      <c r="F9">
        <v>11385474</v>
      </c>
      <c r="G9">
        <v>63664</v>
      </c>
      <c r="H9">
        <v>-177302</v>
      </c>
      <c r="I9">
        <v>11499112</v>
      </c>
      <c r="J9">
        <v>4</v>
      </c>
    </row>
    <row r="10" spans="1:10" x14ac:dyDescent="0.25">
      <c r="A10" s="2">
        <v>3530</v>
      </c>
      <c r="B10">
        <v>18600833</v>
      </c>
      <c r="C10">
        <v>37739624</v>
      </c>
      <c r="D10">
        <v>26699620</v>
      </c>
      <c r="E10">
        <v>25671831</v>
      </c>
      <c r="F10">
        <v>25305892</v>
      </c>
      <c r="G10">
        <v>26699620</v>
      </c>
      <c r="H10">
        <v>-1027789</v>
      </c>
      <c r="I10">
        <v>-365939</v>
      </c>
      <c r="J10">
        <v>1</v>
      </c>
    </row>
    <row r="11" spans="1:10" x14ac:dyDescent="0.25">
      <c r="A11" s="2">
        <v>3530</v>
      </c>
      <c r="B11">
        <v>13509823</v>
      </c>
      <c r="C11">
        <v>43775048</v>
      </c>
      <c r="D11">
        <v>-355117</v>
      </c>
      <c r="E11">
        <v>-2582305</v>
      </c>
      <c r="F11">
        <v>-2191824</v>
      </c>
      <c r="G11">
        <v>-355117</v>
      </c>
      <c r="H11">
        <v>-2227188</v>
      </c>
      <c r="I11">
        <v>390481</v>
      </c>
      <c r="J11">
        <v>3</v>
      </c>
    </row>
    <row r="12" spans="1:10" x14ac:dyDescent="0.25">
      <c r="A12" s="2">
        <v>3530</v>
      </c>
      <c r="B12">
        <v>10076434</v>
      </c>
      <c r="C12">
        <v>31868248</v>
      </c>
      <c r="D12">
        <v>-398299</v>
      </c>
      <c r="E12">
        <v>-2618717</v>
      </c>
      <c r="F12">
        <v>-2074775</v>
      </c>
      <c r="G12">
        <v>-398299</v>
      </c>
      <c r="H12">
        <v>-2220418</v>
      </c>
      <c r="I12">
        <v>543942</v>
      </c>
      <c r="J12">
        <v>4</v>
      </c>
    </row>
    <row r="13" spans="1:10" x14ac:dyDescent="0.25">
      <c r="A13" s="2">
        <v>3540</v>
      </c>
      <c r="B13">
        <v>3</v>
      </c>
      <c r="C13">
        <v>10</v>
      </c>
      <c r="D13">
        <v>0</v>
      </c>
      <c r="E13">
        <v>0</v>
      </c>
      <c r="F13">
        <v>0</v>
      </c>
      <c r="G13">
        <v>0</v>
      </c>
      <c r="H13">
        <v>0</v>
      </c>
      <c r="I13">
        <v>0</v>
      </c>
      <c r="J13">
        <v>1</v>
      </c>
    </row>
    <row r="14" spans="1:10" x14ac:dyDescent="0.25">
      <c r="A14" s="2">
        <v>3540</v>
      </c>
      <c r="B14">
        <v>-1418</v>
      </c>
      <c r="C14">
        <v>-901</v>
      </c>
      <c r="D14">
        <v>-1590</v>
      </c>
      <c r="E14">
        <v>-2877</v>
      </c>
      <c r="F14">
        <v>-2074</v>
      </c>
      <c r="G14">
        <v>-1590</v>
      </c>
      <c r="H14">
        <v>-1287</v>
      </c>
      <c r="I14">
        <v>803</v>
      </c>
      <c r="J14">
        <v>3</v>
      </c>
    </row>
    <row r="15" spans="1:10" x14ac:dyDescent="0.25">
      <c r="A15" s="2">
        <v>3540</v>
      </c>
      <c r="B15">
        <v>-32</v>
      </c>
      <c r="C15">
        <v>-30</v>
      </c>
      <c r="D15">
        <v>-26</v>
      </c>
      <c r="E15">
        <v>-108</v>
      </c>
      <c r="F15">
        <v>-29</v>
      </c>
      <c r="G15">
        <v>-26</v>
      </c>
      <c r="H15">
        <v>-82</v>
      </c>
      <c r="I15">
        <v>79</v>
      </c>
      <c r="J15">
        <v>4</v>
      </c>
    </row>
    <row r="16" spans="1:10" x14ac:dyDescent="0.25">
      <c r="A16" s="2">
        <v>3545</v>
      </c>
      <c r="B16">
        <v>9204244</v>
      </c>
      <c r="C16">
        <v>40153607</v>
      </c>
      <c r="D16">
        <v>5442949</v>
      </c>
      <c r="E16">
        <v>5621659</v>
      </c>
      <c r="F16">
        <v>13087133</v>
      </c>
      <c r="G16">
        <v>5442949</v>
      </c>
      <c r="H16">
        <v>178710</v>
      </c>
      <c r="I16">
        <v>7465474</v>
      </c>
      <c r="J16">
        <v>1</v>
      </c>
    </row>
    <row r="17" spans="1:10" x14ac:dyDescent="0.25">
      <c r="A17" s="2">
        <v>3545</v>
      </c>
      <c r="B17">
        <v>5246307</v>
      </c>
      <c r="C17">
        <v>23594900</v>
      </c>
      <c r="D17">
        <v>2775842</v>
      </c>
      <c r="E17">
        <v>4957379</v>
      </c>
      <c r="F17">
        <v>7447074</v>
      </c>
      <c r="G17">
        <v>2775842</v>
      </c>
      <c r="H17">
        <v>2181537</v>
      </c>
      <c r="I17">
        <v>2489695</v>
      </c>
      <c r="J17">
        <v>3</v>
      </c>
    </row>
    <row r="18" spans="1:10" x14ac:dyDescent="0.25">
      <c r="A18" s="2">
        <v>3545</v>
      </c>
      <c r="B18">
        <v>0</v>
      </c>
      <c r="C18">
        <v>0</v>
      </c>
      <c r="D18">
        <v>0</v>
      </c>
      <c r="E18">
        <v>0</v>
      </c>
      <c r="F18">
        <v>0</v>
      </c>
      <c r="G18">
        <v>0</v>
      </c>
      <c r="H18">
        <v>0</v>
      </c>
      <c r="I18">
        <v>0</v>
      </c>
      <c r="J18">
        <v>4</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A5" sqref="A5:A6"/>
    </sheetView>
  </sheetViews>
  <sheetFormatPr defaultRowHeight="13.2" x14ac:dyDescent="0.25"/>
  <cols>
    <col min="1" max="1" width="9.109375" style="2" customWidth="1"/>
  </cols>
  <sheetData>
    <row r="1" spans="1:10" x14ac:dyDescent="0.25">
      <c r="A1" s="2">
        <v>2600</v>
      </c>
      <c r="B1">
        <v>23386883</v>
      </c>
      <c r="C1">
        <v>99032732</v>
      </c>
      <c r="D1">
        <v>3426755</v>
      </c>
      <c r="E1">
        <v>2778399</v>
      </c>
      <c r="F1">
        <v>14849278</v>
      </c>
      <c r="G1">
        <v>3426755</v>
      </c>
      <c r="H1">
        <v>-648356</v>
      </c>
      <c r="I1">
        <v>12070879</v>
      </c>
      <c r="J1">
        <v>1</v>
      </c>
    </row>
    <row r="2" spans="1:10" x14ac:dyDescent="0.25">
      <c r="A2" s="2">
        <v>2605</v>
      </c>
      <c r="B2">
        <v>21698562</v>
      </c>
      <c r="C2">
        <v>90205930</v>
      </c>
      <c r="D2">
        <v>3040241</v>
      </c>
      <c r="E2">
        <v>2556216</v>
      </c>
      <c r="F2">
        <v>13225104</v>
      </c>
      <c r="G2">
        <v>3040241</v>
      </c>
      <c r="H2">
        <v>-484025</v>
      </c>
      <c r="I2">
        <v>10668888</v>
      </c>
      <c r="J2">
        <v>1</v>
      </c>
    </row>
    <row r="3" spans="1:10" x14ac:dyDescent="0.25">
      <c r="A3" s="2">
        <v>2610</v>
      </c>
      <c r="B3">
        <v>2827191</v>
      </c>
      <c r="C3">
        <v>8755829</v>
      </c>
      <c r="D3">
        <v>226715</v>
      </c>
      <c r="E3">
        <v>111463</v>
      </c>
      <c r="F3">
        <v>3418652</v>
      </c>
      <c r="G3">
        <v>226715</v>
      </c>
      <c r="H3">
        <v>-115252</v>
      </c>
      <c r="I3">
        <v>3307189</v>
      </c>
      <c r="J3">
        <v>1</v>
      </c>
    </row>
    <row r="4" spans="1:10" x14ac:dyDescent="0.25">
      <c r="A4" s="2">
        <v>2615</v>
      </c>
      <c r="B4">
        <v>7547888</v>
      </c>
      <c r="C4">
        <v>25277403</v>
      </c>
      <c r="D4">
        <v>0</v>
      </c>
      <c r="E4">
        <v>0</v>
      </c>
      <c r="F4">
        <v>0</v>
      </c>
      <c r="G4">
        <v>0</v>
      </c>
      <c r="H4">
        <v>0</v>
      </c>
      <c r="I4">
        <v>0</v>
      </c>
      <c r="J4">
        <v>1</v>
      </c>
    </row>
    <row r="5" spans="1:10" x14ac:dyDescent="0.25">
      <c r="A5" s="2">
        <v>2620</v>
      </c>
      <c r="B5">
        <v>2420443</v>
      </c>
      <c r="C5">
        <v>12274485</v>
      </c>
      <c r="D5">
        <v>1070742</v>
      </c>
      <c r="E5">
        <v>1069965</v>
      </c>
      <c r="F5">
        <v>2321060</v>
      </c>
      <c r="G5">
        <v>1070742</v>
      </c>
      <c r="H5">
        <v>-777</v>
      </c>
      <c r="I5">
        <v>1251095</v>
      </c>
      <c r="J5">
        <v>1</v>
      </c>
    </row>
    <row r="6" spans="1:10" x14ac:dyDescent="0.25">
      <c r="A6" s="2">
        <v>2630</v>
      </c>
      <c r="B6">
        <v>4897</v>
      </c>
      <c r="C6">
        <v>20890</v>
      </c>
      <c r="D6">
        <v>323</v>
      </c>
      <c r="E6">
        <v>626</v>
      </c>
      <c r="F6">
        <v>3015</v>
      </c>
      <c r="G6">
        <v>323</v>
      </c>
      <c r="H6">
        <v>303</v>
      </c>
      <c r="I6">
        <v>2389</v>
      </c>
      <c r="J6">
        <v>1</v>
      </c>
    </row>
    <row r="7" spans="1:10" x14ac:dyDescent="0.25">
      <c r="A7" s="2">
        <v>2640</v>
      </c>
      <c r="B7">
        <v>8898143</v>
      </c>
      <c r="C7">
        <v>43877323</v>
      </c>
      <c r="D7">
        <v>1742461</v>
      </c>
      <c r="E7">
        <v>1374162</v>
      </c>
      <c r="F7">
        <v>7482377</v>
      </c>
      <c r="G7">
        <v>1742461</v>
      </c>
      <c r="H7">
        <v>-368299</v>
      </c>
      <c r="I7">
        <v>6108215</v>
      </c>
      <c r="J7">
        <v>1</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9"/>
  <sheetViews>
    <sheetView topLeftCell="A295" workbookViewId="0">
      <selection activeCell="A5" sqref="A5:A6"/>
    </sheetView>
  </sheetViews>
  <sheetFormatPr defaultRowHeight="13.2" x14ac:dyDescent="0.25"/>
  <cols>
    <col min="1" max="1" width="9.109375" style="9" customWidth="1"/>
    <col min="2" max="2" width="9.109375" style="222" customWidth="1"/>
  </cols>
  <sheetData>
    <row r="1" spans="1:5" x14ac:dyDescent="0.25">
      <c r="A1" s="9">
        <v>1000</v>
      </c>
      <c r="B1" s="222">
        <v>10036857062</v>
      </c>
      <c r="C1">
        <v>4061654914</v>
      </c>
      <c r="D1">
        <v>3624687642</v>
      </c>
      <c r="E1">
        <v>278687710</v>
      </c>
    </row>
    <row r="2" spans="1:5" x14ac:dyDescent="0.25">
      <c r="A2" s="9">
        <v>1010</v>
      </c>
      <c r="B2" s="222">
        <v>10036856189</v>
      </c>
      <c r="C2">
        <v>4061650882</v>
      </c>
      <c r="D2">
        <v>3624687642</v>
      </c>
      <c r="E2">
        <v>278687710</v>
      </c>
    </row>
    <row r="3" spans="1:5" x14ac:dyDescent="0.25">
      <c r="A3" s="9">
        <v>1020</v>
      </c>
      <c r="B3" s="222">
        <v>9950949484</v>
      </c>
      <c r="C3">
        <v>4034175229</v>
      </c>
      <c r="D3">
        <v>3597180835</v>
      </c>
      <c r="E3">
        <v>277452068</v>
      </c>
    </row>
    <row r="4" spans="1:5" x14ac:dyDescent="0.25">
      <c r="A4" s="9">
        <v>1030</v>
      </c>
      <c r="B4" s="222">
        <v>4500548302</v>
      </c>
      <c r="C4">
        <v>356456101</v>
      </c>
      <c r="D4">
        <v>2681062192</v>
      </c>
      <c r="E4">
        <v>199572724</v>
      </c>
    </row>
    <row r="5" spans="1:5" x14ac:dyDescent="0.25">
      <c r="A5" s="9">
        <v>1040</v>
      </c>
      <c r="B5" s="222">
        <v>2833310221</v>
      </c>
      <c r="C5">
        <v>339858658</v>
      </c>
      <c r="D5">
        <v>1747483127</v>
      </c>
      <c r="E5">
        <v>6529419</v>
      </c>
    </row>
    <row r="6" spans="1:5" x14ac:dyDescent="0.25">
      <c r="A6" s="9">
        <v>1050</v>
      </c>
      <c r="B6" s="222">
        <v>2511573604</v>
      </c>
      <c r="C6">
        <v>156018492</v>
      </c>
      <c r="D6">
        <v>1723068905</v>
      </c>
      <c r="E6">
        <v>6529419</v>
      </c>
    </row>
    <row r="7" spans="1:5" x14ac:dyDescent="0.25">
      <c r="A7" s="9">
        <v>1055</v>
      </c>
      <c r="B7" s="222">
        <v>290831008</v>
      </c>
      <c r="C7">
        <v>122140819</v>
      </c>
      <c r="D7">
        <v>0</v>
      </c>
      <c r="E7">
        <v>0</v>
      </c>
    </row>
    <row r="8" spans="1:5" x14ac:dyDescent="0.25">
      <c r="A8" s="9">
        <v>1056</v>
      </c>
      <c r="B8" s="222">
        <v>11195731</v>
      </c>
      <c r="C8">
        <v>7506412</v>
      </c>
      <c r="D8">
        <v>0</v>
      </c>
      <c r="E8">
        <v>0</v>
      </c>
    </row>
    <row r="9" spans="1:5" x14ac:dyDescent="0.25">
      <c r="A9" s="9">
        <v>1057</v>
      </c>
      <c r="B9" s="222">
        <v>9068904</v>
      </c>
      <c r="C9">
        <v>0</v>
      </c>
      <c r="D9">
        <v>8609223</v>
      </c>
      <c r="E9">
        <v>0</v>
      </c>
    </row>
    <row r="10" spans="1:5" x14ac:dyDescent="0.25">
      <c r="A10" s="9">
        <v>1058</v>
      </c>
      <c r="B10" s="222">
        <v>176639884</v>
      </c>
      <c r="C10">
        <v>0</v>
      </c>
      <c r="D10">
        <v>167222542</v>
      </c>
      <c r="E10">
        <v>0</v>
      </c>
    </row>
    <row r="11" spans="1:5" x14ac:dyDescent="0.25">
      <c r="A11" s="9">
        <v>1060</v>
      </c>
      <c r="B11" s="222">
        <v>1617968994</v>
      </c>
      <c r="C11">
        <v>0</v>
      </c>
      <c r="D11">
        <v>1378038571</v>
      </c>
      <c r="E11">
        <v>4688527</v>
      </c>
    </row>
    <row r="12" spans="1:5" x14ac:dyDescent="0.25">
      <c r="A12" s="9">
        <v>1065</v>
      </c>
      <c r="B12" s="222">
        <v>66265414</v>
      </c>
      <c r="C12">
        <v>26515733</v>
      </c>
      <c r="D12">
        <v>0</v>
      </c>
      <c r="E12">
        <v>0</v>
      </c>
    </row>
    <row r="13" spans="1:5" x14ac:dyDescent="0.25">
      <c r="A13" s="9">
        <v>1066</v>
      </c>
      <c r="B13" s="222">
        <v>339283715</v>
      </c>
      <c r="C13">
        <v>0</v>
      </c>
      <c r="D13">
        <v>168695069</v>
      </c>
      <c r="E13">
        <v>1820586</v>
      </c>
    </row>
    <row r="14" spans="1:5" x14ac:dyDescent="0.25">
      <c r="A14" s="9">
        <v>1067</v>
      </c>
      <c r="B14" s="222">
        <v>13912</v>
      </c>
      <c r="C14">
        <v>-144472</v>
      </c>
      <c r="D14">
        <v>0</v>
      </c>
      <c r="E14">
        <v>0</v>
      </c>
    </row>
    <row r="15" spans="1:5" x14ac:dyDescent="0.25">
      <c r="A15" s="9">
        <v>1068</v>
      </c>
      <c r="B15" s="222">
        <v>306042</v>
      </c>
      <c r="C15">
        <v>0</v>
      </c>
      <c r="D15">
        <v>503500</v>
      </c>
      <c r="E15">
        <v>20306</v>
      </c>
    </row>
    <row r="16" spans="1:5" x14ac:dyDescent="0.25">
      <c r="A16" s="9">
        <v>1070</v>
      </c>
      <c r="B16" s="222">
        <v>63404136</v>
      </c>
      <c r="C16">
        <v>39130551</v>
      </c>
      <c r="D16">
        <v>25336578</v>
      </c>
      <c r="E16">
        <v>0</v>
      </c>
    </row>
    <row r="17" spans="1:5" x14ac:dyDescent="0.25">
      <c r="A17" s="9">
        <v>1071</v>
      </c>
      <c r="B17" s="222">
        <v>42</v>
      </c>
      <c r="C17">
        <v>42</v>
      </c>
      <c r="D17">
        <v>0</v>
      </c>
      <c r="E17">
        <v>0</v>
      </c>
    </row>
    <row r="18" spans="1:5" x14ac:dyDescent="0.25">
      <c r="A18" s="9">
        <v>1072</v>
      </c>
      <c r="B18" s="222">
        <v>34166806</v>
      </c>
      <c r="C18">
        <v>31951983</v>
      </c>
      <c r="D18">
        <v>0</v>
      </c>
      <c r="E18">
        <v>0</v>
      </c>
    </row>
    <row r="19" spans="1:5" x14ac:dyDescent="0.25">
      <c r="A19" s="9">
        <v>1073</v>
      </c>
      <c r="B19" s="222">
        <v>880216</v>
      </c>
      <c r="C19">
        <v>0</v>
      </c>
      <c r="D19">
        <v>-922356</v>
      </c>
      <c r="E19">
        <v>0</v>
      </c>
    </row>
    <row r="20" spans="1:5" x14ac:dyDescent="0.25">
      <c r="A20" s="9">
        <v>1074</v>
      </c>
      <c r="B20" s="222">
        <v>1587952</v>
      </c>
      <c r="C20">
        <v>1571245</v>
      </c>
      <c r="D20">
        <v>0</v>
      </c>
      <c r="E20">
        <v>0</v>
      </c>
    </row>
    <row r="21" spans="1:5" x14ac:dyDescent="0.25">
      <c r="A21" s="9">
        <v>1075</v>
      </c>
      <c r="B21" s="222">
        <v>8998395</v>
      </c>
      <c r="C21">
        <v>0</v>
      </c>
      <c r="D21">
        <v>0</v>
      </c>
      <c r="E21">
        <v>0</v>
      </c>
    </row>
    <row r="22" spans="1:5" x14ac:dyDescent="0.25">
      <c r="A22" s="9">
        <v>1080</v>
      </c>
      <c r="B22" s="222">
        <v>8723162</v>
      </c>
      <c r="C22">
        <v>3346358</v>
      </c>
      <c r="D22">
        <v>0</v>
      </c>
      <c r="E22">
        <v>0</v>
      </c>
    </row>
    <row r="23" spans="1:5" x14ac:dyDescent="0.25">
      <c r="A23" s="9">
        <v>1090</v>
      </c>
      <c r="B23" s="222">
        <v>77022410</v>
      </c>
      <c r="C23">
        <v>19646455</v>
      </c>
      <c r="D23">
        <v>0</v>
      </c>
      <c r="E23">
        <v>0</v>
      </c>
    </row>
    <row r="24" spans="1:5" x14ac:dyDescent="0.25">
      <c r="A24" s="9">
        <v>1100</v>
      </c>
      <c r="B24" s="222">
        <v>69336760</v>
      </c>
      <c r="C24">
        <v>41806132</v>
      </c>
      <c r="D24">
        <v>0</v>
      </c>
      <c r="E24">
        <v>0</v>
      </c>
    </row>
    <row r="25" spans="1:5" x14ac:dyDescent="0.25">
      <c r="A25" s="9">
        <v>1110</v>
      </c>
      <c r="B25" s="222">
        <v>1082052</v>
      </c>
      <c r="C25">
        <v>950655</v>
      </c>
      <c r="D25">
        <v>0</v>
      </c>
      <c r="E25">
        <v>0</v>
      </c>
    </row>
    <row r="26" spans="1:5" x14ac:dyDescent="0.25">
      <c r="A26" s="9">
        <v>1120</v>
      </c>
      <c r="B26" s="222">
        <v>35534446</v>
      </c>
      <c r="C26">
        <v>29201657</v>
      </c>
      <c r="D26">
        <v>0</v>
      </c>
      <c r="E26">
        <v>0</v>
      </c>
    </row>
    <row r="27" spans="1:5" x14ac:dyDescent="0.25">
      <c r="A27" s="9">
        <v>1125</v>
      </c>
      <c r="B27" s="222">
        <v>3526179</v>
      </c>
      <c r="C27">
        <v>2962889</v>
      </c>
      <c r="D27">
        <v>0</v>
      </c>
      <c r="E27">
        <v>0</v>
      </c>
    </row>
    <row r="28" spans="1:5" x14ac:dyDescent="0.25">
      <c r="A28" s="9">
        <v>1126</v>
      </c>
      <c r="B28" s="222">
        <v>17474061</v>
      </c>
      <c r="C28">
        <v>13272199</v>
      </c>
      <c r="D28">
        <v>0</v>
      </c>
      <c r="E28">
        <v>0</v>
      </c>
    </row>
    <row r="29" spans="1:5" x14ac:dyDescent="0.25">
      <c r="A29" s="9">
        <v>1130</v>
      </c>
      <c r="B29" s="222">
        <v>1667238081</v>
      </c>
      <c r="C29">
        <v>16597443</v>
      </c>
      <c r="D29">
        <v>933579065</v>
      </c>
      <c r="E29">
        <v>193043305</v>
      </c>
    </row>
    <row r="30" spans="1:5" x14ac:dyDescent="0.25">
      <c r="A30" s="9">
        <v>1140</v>
      </c>
      <c r="B30" s="222">
        <v>1324649999</v>
      </c>
      <c r="C30">
        <v>0</v>
      </c>
      <c r="D30">
        <v>777317708</v>
      </c>
      <c r="E30">
        <v>176663601</v>
      </c>
    </row>
    <row r="31" spans="1:5" x14ac:dyDescent="0.25">
      <c r="A31" s="9">
        <v>1150</v>
      </c>
      <c r="B31" s="222">
        <v>3145961</v>
      </c>
      <c r="C31">
        <v>0</v>
      </c>
      <c r="D31">
        <v>-843966</v>
      </c>
      <c r="E31">
        <v>-189753</v>
      </c>
    </row>
    <row r="32" spans="1:5" x14ac:dyDescent="0.25">
      <c r="A32" s="9">
        <v>1170</v>
      </c>
      <c r="B32" s="222">
        <v>14397449</v>
      </c>
      <c r="C32">
        <v>0</v>
      </c>
      <c r="D32">
        <v>-1440017</v>
      </c>
      <c r="E32">
        <v>-88803</v>
      </c>
    </row>
    <row r="33" spans="1:5" x14ac:dyDescent="0.25">
      <c r="A33" s="9">
        <v>1180</v>
      </c>
      <c r="B33" s="222">
        <v>0</v>
      </c>
      <c r="C33">
        <v>0</v>
      </c>
      <c r="D33">
        <v>22189141</v>
      </c>
      <c r="E33">
        <v>2426670</v>
      </c>
    </row>
    <row r="34" spans="1:5" x14ac:dyDescent="0.25">
      <c r="A34" s="9">
        <v>1190</v>
      </c>
      <c r="B34" s="222">
        <v>16560</v>
      </c>
      <c r="C34">
        <v>0</v>
      </c>
      <c r="D34">
        <v>-22915</v>
      </c>
      <c r="E34">
        <v>6484</v>
      </c>
    </row>
    <row r="35" spans="1:5" x14ac:dyDescent="0.25">
      <c r="A35" s="9">
        <v>1191</v>
      </c>
      <c r="B35" s="222">
        <v>118108</v>
      </c>
      <c r="C35">
        <v>7011141</v>
      </c>
      <c r="D35">
        <v>46920709</v>
      </c>
      <c r="E35">
        <v>5231708</v>
      </c>
    </row>
    <row r="36" spans="1:5" x14ac:dyDescent="0.25">
      <c r="A36" s="9">
        <v>1192</v>
      </c>
      <c r="B36" s="222">
        <v>-50</v>
      </c>
      <c r="C36">
        <v>-689</v>
      </c>
      <c r="D36">
        <v>0</v>
      </c>
      <c r="E36">
        <v>0</v>
      </c>
    </row>
    <row r="37" spans="1:5" x14ac:dyDescent="0.25">
      <c r="A37" s="9">
        <v>1193</v>
      </c>
      <c r="B37" s="222">
        <v>1296944</v>
      </c>
      <c r="C37">
        <v>-970221</v>
      </c>
      <c r="D37">
        <v>0</v>
      </c>
      <c r="E37">
        <v>0</v>
      </c>
    </row>
    <row r="38" spans="1:5" x14ac:dyDescent="0.25">
      <c r="A38" s="9">
        <v>1194</v>
      </c>
      <c r="B38" s="222">
        <v>323565786</v>
      </c>
      <c r="C38">
        <v>10409482</v>
      </c>
      <c r="D38">
        <v>69663466</v>
      </c>
      <c r="E38">
        <v>6162391</v>
      </c>
    </row>
    <row r="39" spans="1:5" x14ac:dyDescent="0.25">
      <c r="A39" s="9">
        <v>1195</v>
      </c>
      <c r="B39" s="222">
        <v>-9921</v>
      </c>
      <c r="C39">
        <v>0</v>
      </c>
      <c r="D39">
        <v>-37171</v>
      </c>
      <c r="E39">
        <v>-6302</v>
      </c>
    </row>
    <row r="40" spans="1:5" x14ac:dyDescent="0.25">
      <c r="A40" s="9">
        <v>1196</v>
      </c>
      <c r="B40" s="222">
        <v>-1877</v>
      </c>
      <c r="C40">
        <v>-1254</v>
      </c>
      <c r="D40">
        <v>-8384</v>
      </c>
      <c r="E40">
        <v>1101</v>
      </c>
    </row>
    <row r="41" spans="1:5" x14ac:dyDescent="0.25">
      <c r="A41" s="9">
        <v>1197</v>
      </c>
      <c r="B41" s="222">
        <v>45</v>
      </c>
      <c r="C41">
        <v>-2230</v>
      </c>
      <c r="D41">
        <v>-14916</v>
      </c>
      <c r="E41">
        <v>-3767</v>
      </c>
    </row>
    <row r="42" spans="1:5" x14ac:dyDescent="0.25">
      <c r="A42" s="9">
        <v>1198</v>
      </c>
      <c r="B42" s="222">
        <v>-16052</v>
      </c>
      <c r="C42">
        <v>151214</v>
      </c>
      <c r="D42">
        <v>0</v>
      </c>
      <c r="E42">
        <v>0</v>
      </c>
    </row>
    <row r="43" spans="1:5" x14ac:dyDescent="0.25">
      <c r="A43" s="9">
        <v>1199</v>
      </c>
      <c r="B43" s="222">
        <v>75129</v>
      </c>
      <c r="C43">
        <v>0</v>
      </c>
      <c r="D43">
        <v>19855410</v>
      </c>
      <c r="E43">
        <v>2839975</v>
      </c>
    </row>
    <row r="44" spans="1:5" x14ac:dyDescent="0.25">
      <c r="A44" s="9">
        <v>1200</v>
      </c>
      <c r="B44" s="222">
        <v>2293396834</v>
      </c>
      <c r="C44">
        <v>1631392452</v>
      </c>
      <c r="D44">
        <v>267359434</v>
      </c>
      <c r="E44">
        <v>821208</v>
      </c>
    </row>
    <row r="45" spans="1:5" x14ac:dyDescent="0.25">
      <c r="A45" s="9">
        <v>1210</v>
      </c>
      <c r="B45" s="222">
        <v>2184773665</v>
      </c>
      <c r="C45">
        <v>1769676144</v>
      </c>
      <c r="D45">
        <v>0</v>
      </c>
      <c r="E45">
        <v>0</v>
      </c>
    </row>
    <row r="46" spans="1:5" x14ac:dyDescent="0.25">
      <c r="A46" s="9">
        <v>1220</v>
      </c>
      <c r="B46" s="222">
        <v>108623169</v>
      </c>
      <c r="C46">
        <v>-138283692</v>
      </c>
      <c r="D46">
        <v>267359434</v>
      </c>
      <c r="E46">
        <v>821208</v>
      </c>
    </row>
    <row r="47" spans="1:5" x14ac:dyDescent="0.25">
      <c r="A47" s="9">
        <v>1230</v>
      </c>
      <c r="B47" s="222">
        <v>1979717</v>
      </c>
      <c r="C47">
        <v>0</v>
      </c>
      <c r="D47">
        <v>1467672</v>
      </c>
      <c r="E47">
        <v>0</v>
      </c>
    </row>
    <row r="48" spans="1:5" x14ac:dyDescent="0.25">
      <c r="A48" s="9">
        <v>1235</v>
      </c>
      <c r="B48" s="222">
        <v>1386768</v>
      </c>
      <c r="C48">
        <v>0</v>
      </c>
      <c r="D48">
        <v>1055099</v>
      </c>
      <c r="E48">
        <v>0</v>
      </c>
    </row>
    <row r="49" spans="1:5" x14ac:dyDescent="0.25">
      <c r="A49" s="9">
        <v>1240</v>
      </c>
      <c r="B49" s="222">
        <v>592949</v>
      </c>
      <c r="C49">
        <v>0</v>
      </c>
      <c r="D49">
        <v>415745</v>
      </c>
      <c r="E49">
        <v>0</v>
      </c>
    </row>
    <row r="50" spans="1:5" x14ac:dyDescent="0.25">
      <c r="A50" s="9">
        <v>1241</v>
      </c>
      <c r="B50" s="222">
        <v>0</v>
      </c>
      <c r="C50">
        <v>0</v>
      </c>
      <c r="D50">
        <v>-3172</v>
      </c>
      <c r="E50">
        <v>0</v>
      </c>
    </row>
    <row r="51" spans="1:5" x14ac:dyDescent="0.25">
      <c r="A51" s="9">
        <v>1244</v>
      </c>
      <c r="B51" s="222">
        <v>10473909</v>
      </c>
      <c r="C51">
        <v>7199923</v>
      </c>
      <c r="D51">
        <v>1474683</v>
      </c>
      <c r="E51">
        <v>0</v>
      </c>
    </row>
    <row r="52" spans="1:5" x14ac:dyDescent="0.25">
      <c r="A52" s="9">
        <v>1245</v>
      </c>
      <c r="B52" s="222">
        <v>2021325</v>
      </c>
      <c r="C52">
        <v>1607374</v>
      </c>
      <c r="D52">
        <v>329222</v>
      </c>
      <c r="E52">
        <v>0</v>
      </c>
    </row>
    <row r="53" spans="1:5" x14ac:dyDescent="0.25">
      <c r="A53" s="9">
        <v>1246</v>
      </c>
      <c r="B53" s="222">
        <v>0</v>
      </c>
      <c r="C53">
        <v>0</v>
      </c>
      <c r="D53">
        <v>0</v>
      </c>
      <c r="E53">
        <v>0</v>
      </c>
    </row>
    <row r="54" spans="1:5" x14ac:dyDescent="0.25">
      <c r="A54" s="9">
        <v>1247</v>
      </c>
      <c r="B54" s="222">
        <v>0</v>
      </c>
      <c r="C54">
        <v>0</v>
      </c>
      <c r="D54">
        <v>0</v>
      </c>
      <c r="E54">
        <v>0</v>
      </c>
    </row>
    <row r="55" spans="1:5" x14ac:dyDescent="0.25">
      <c r="A55" s="9">
        <v>1250</v>
      </c>
      <c r="B55" s="222">
        <v>53244</v>
      </c>
      <c r="C55">
        <v>0</v>
      </c>
      <c r="D55">
        <v>-5599</v>
      </c>
      <c r="E55">
        <v>0</v>
      </c>
    </row>
    <row r="56" spans="1:5" x14ac:dyDescent="0.25">
      <c r="A56" s="9">
        <v>1253</v>
      </c>
      <c r="B56" s="222">
        <v>74656</v>
      </c>
      <c r="C56">
        <v>0</v>
      </c>
      <c r="D56">
        <v>66582</v>
      </c>
      <c r="E56">
        <v>0</v>
      </c>
    </row>
    <row r="57" spans="1:5" x14ac:dyDescent="0.25">
      <c r="A57" s="9">
        <v>1255</v>
      </c>
      <c r="B57" s="222">
        <v>53502</v>
      </c>
      <c r="C57">
        <v>0</v>
      </c>
      <c r="D57">
        <v>67676</v>
      </c>
      <c r="E57">
        <v>0</v>
      </c>
    </row>
    <row r="58" spans="1:5" x14ac:dyDescent="0.25">
      <c r="A58" s="9">
        <v>1260</v>
      </c>
      <c r="B58" s="222">
        <v>177341495</v>
      </c>
      <c r="C58">
        <v>176363325</v>
      </c>
      <c r="D58">
        <v>0</v>
      </c>
      <c r="E58">
        <v>0</v>
      </c>
    </row>
    <row r="59" spans="1:5" x14ac:dyDescent="0.25">
      <c r="A59" s="9">
        <v>1280</v>
      </c>
      <c r="B59" s="222">
        <v>125336124</v>
      </c>
      <c r="C59">
        <v>31765635</v>
      </c>
      <c r="D59">
        <v>94790687</v>
      </c>
      <c r="E59">
        <v>0</v>
      </c>
    </row>
    <row r="60" spans="1:5" x14ac:dyDescent="0.25">
      <c r="A60" s="9">
        <v>1290</v>
      </c>
      <c r="B60" s="222">
        <v>-14666077</v>
      </c>
      <c r="C60">
        <v>-3806918</v>
      </c>
      <c r="D60">
        <v>-11360089</v>
      </c>
      <c r="E60">
        <v>0</v>
      </c>
    </row>
    <row r="61" spans="1:5" x14ac:dyDescent="0.25">
      <c r="A61" s="9">
        <v>1310</v>
      </c>
      <c r="B61" s="222">
        <v>943674</v>
      </c>
      <c r="C61">
        <v>942064</v>
      </c>
      <c r="D61">
        <v>0</v>
      </c>
      <c r="E61">
        <v>0</v>
      </c>
    </row>
    <row r="62" spans="1:5" x14ac:dyDescent="0.25">
      <c r="A62" s="9">
        <v>1320</v>
      </c>
      <c r="B62" s="222">
        <v>117499692</v>
      </c>
      <c r="C62">
        <v>29707935</v>
      </c>
      <c r="D62">
        <v>88650369</v>
      </c>
      <c r="E62">
        <v>0</v>
      </c>
    </row>
    <row r="63" spans="1:5" x14ac:dyDescent="0.25">
      <c r="A63" s="9">
        <v>1330</v>
      </c>
      <c r="B63" s="222">
        <v>513202</v>
      </c>
      <c r="C63">
        <v>121926</v>
      </c>
      <c r="D63">
        <v>363834</v>
      </c>
      <c r="E63">
        <v>0</v>
      </c>
    </row>
    <row r="64" spans="1:5" x14ac:dyDescent="0.25">
      <c r="A64" s="9">
        <v>1340</v>
      </c>
      <c r="B64" s="222">
        <v>1481269</v>
      </c>
      <c r="C64">
        <v>0</v>
      </c>
      <c r="D64">
        <v>1587630</v>
      </c>
      <c r="E64">
        <v>0</v>
      </c>
    </row>
    <row r="65" spans="1:5" x14ac:dyDescent="0.25">
      <c r="A65" s="9">
        <v>1343</v>
      </c>
      <c r="B65" s="222">
        <v>265191</v>
      </c>
      <c r="C65">
        <v>0</v>
      </c>
      <c r="D65">
        <v>227532</v>
      </c>
      <c r="E65">
        <v>0</v>
      </c>
    </row>
    <row r="66" spans="1:5" x14ac:dyDescent="0.25">
      <c r="A66" s="9">
        <v>1350</v>
      </c>
      <c r="B66" s="222">
        <v>42871335</v>
      </c>
      <c r="C66">
        <v>0</v>
      </c>
      <c r="D66">
        <v>37417921</v>
      </c>
      <c r="E66">
        <v>820695</v>
      </c>
    </row>
    <row r="67" spans="1:5" x14ac:dyDescent="0.25">
      <c r="A67" s="9">
        <v>1362</v>
      </c>
      <c r="B67" s="222">
        <v>53461704</v>
      </c>
      <c r="C67">
        <v>9382525</v>
      </c>
      <c r="D67">
        <v>49258252</v>
      </c>
      <c r="E67">
        <v>0</v>
      </c>
    </row>
    <row r="68" spans="1:5" x14ac:dyDescent="0.25">
      <c r="A68" s="9">
        <v>1364</v>
      </c>
      <c r="B68" s="222">
        <v>1128443</v>
      </c>
      <c r="C68">
        <v>190565</v>
      </c>
      <c r="D68">
        <v>1000465</v>
      </c>
      <c r="E68">
        <v>0</v>
      </c>
    </row>
    <row r="69" spans="1:5" x14ac:dyDescent="0.25">
      <c r="A69" s="9">
        <v>1370</v>
      </c>
      <c r="B69" s="222">
        <v>442225</v>
      </c>
      <c r="C69">
        <v>0</v>
      </c>
      <c r="D69">
        <v>418880</v>
      </c>
      <c r="E69">
        <v>513</v>
      </c>
    </row>
    <row r="70" spans="1:5" x14ac:dyDescent="0.25">
      <c r="A70" s="9">
        <v>1380</v>
      </c>
      <c r="B70" s="222">
        <v>1748330</v>
      </c>
      <c r="C70">
        <v>0</v>
      </c>
      <c r="D70">
        <v>1604707</v>
      </c>
      <c r="E70">
        <v>0</v>
      </c>
    </row>
    <row r="71" spans="1:5" x14ac:dyDescent="0.25">
      <c r="A71" s="9">
        <v>1382</v>
      </c>
      <c r="B71" s="222">
        <v>0</v>
      </c>
      <c r="C71">
        <v>0</v>
      </c>
      <c r="D71">
        <v>0</v>
      </c>
      <c r="E71">
        <v>0</v>
      </c>
    </row>
    <row r="72" spans="1:5" x14ac:dyDescent="0.25">
      <c r="A72" s="9">
        <v>1419</v>
      </c>
      <c r="B72" s="222">
        <v>-3372279</v>
      </c>
      <c r="C72">
        <v>-3320162</v>
      </c>
      <c r="D72">
        <v>0</v>
      </c>
      <c r="E72">
        <v>0</v>
      </c>
    </row>
    <row r="73" spans="1:5" x14ac:dyDescent="0.25">
      <c r="A73" s="9">
        <v>1420</v>
      </c>
      <c r="B73" s="222">
        <v>-17041030</v>
      </c>
      <c r="C73">
        <v>-19689267</v>
      </c>
      <c r="D73">
        <v>0</v>
      </c>
      <c r="E73">
        <v>0</v>
      </c>
    </row>
    <row r="74" spans="1:5" x14ac:dyDescent="0.25">
      <c r="A74" s="9">
        <v>1421</v>
      </c>
      <c r="B74" s="222">
        <v>60999761</v>
      </c>
      <c r="C74">
        <v>60999761</v>
      </c>
      <c r="D74">
        <v>0</v>
      </c>
      <c r="E74">
        <v>0</v>
      </c>
    </row>
    <row r="75" spans="1:5" x14ac:dyDescent="0.25">
      <c r="A75" s="9">
        <v>1422</v>
      </c>
      <c r="B75" s="222">
        <v>661427</v>
      </c>
      <c r="C75">
        <v>-1598354</v>
      </c>
      <c r="D75">
        <v>0</v>
      </c>
      <c r="E75">
        <v>0</v>
      </c>
    </row>
    <row r="76" spans="1:5" x14ac:dyDescent="0.25">
      <c r="A76" s="9">
        <v>1423</v>
      </c>
      <c r="B76" s="222">
        <v>0</v>
      </c>
      <c r="C76">
        <v>0</v>
      </c>
      <c r="D76">
        <v>-18</v>
      </c>
      <c r="E76">
        <v>0</v>
      </c>
    </row>
    <row r="77" spans="1:5" x14ac:dyDescent="0.25">
      <c r="A77" s="9">
        <v>1424</v>
      </c>
      <c r="B77" s="222">
        <v>0</v>
      </c>
      <c r="C77">
        <v>0</v>
      </c>
      <c r="D77">
        <v>-972</v>
      </c>
      <c r="E77">
        <v>0</v>
      </c>
    </row>
    <row r="78" spans="1:5" x14ac:dyDescent="0.25">
      <c r="A78" s="9">
        <v>1425</v>
      </c>
      <c r="B78" s="222">
        <v>6434</v>
      </c>
      <c r="C78">
        <v>6362</v>
      </c>
      <c r="D78">
        <v>0</v>
      </c>
      <c r="E78">
        <v>0</v>
      </c>
    </row>
    <row r="79" spans="1:5" x14ac:dyDescent="0.25">
      <c r="A79" s="9">
        <v>1426</v>
      </c>
      <c r="B79" s="222">
        <v>21659</v>
      </c>
      <c r="C79">
        <v>17739</v>
      </c>
      <c r="D79">
        <v>0</v>
      </c>
      <c r="E79">
        <v>0</v>
      </c>
    </row>
    <row r="80" spans="1:5" x14ac:dyDescent="0.25">
      <c r="A80" s="9">
        <v>1427</v>
      </c>
      <c r="B80" s="222">
        <v>12091349</v>
      </c>
      <c r="C80">
        <v>12091289</v>
      </c>
      <c r="D80">
        <v>0</v>
      </c>
      <c r="E80">
        <v>0</v>
      </c>
    </row>
    <row r="81" spans="1:5" x14ac:dyDescent="0.25">
      <c r="A81" s="9">
        <v>1428</v>
      </c>
      <c r="B81" s="222">
        <v>-460068271</v>
      </c>
      <c r="C81">
        <v>-432561073</v>
      </c>
      <c r="D81">
        <v>0</v>
      </c>
      <c r="E81">
        <v>0</v>
      </c>
    </row>
    <row r="82" spans="1:5" x14ac:dyDescent="0.25">
      <c r="A82" s="9">
        <v>1429</v>
      </c>
      <c r="B82" s="222">
        <v>0</v>
      </c>
      <c r="C82">
        <v>0</v>
      </c>
      <c r="D82">
        <v>0</v>
      </c>
      <c r="E82">
        <v>0</v>
      </c>
    </row>
    <row r="83" spans="1:5" x14ac:dyDescent="0.25">
      <c r="A83" s="9">
        <v>1432</v>
      </c>
      <c r="B83" s="222">
        <v>-1309241</v>
      </c>
      <c r="C83">
        <v>-1309241</v>
      </c>
      <c r="D83">
        <v>0</v>
      </c>
      <c r="E83">
        <v>0</v>
      </c>
    </row>
    <row r="84" spans="1:5" x14ac:dyDescent="0.25">
      <c r="A84" s="9">
        <v>1433</v>
      </c>
      <c r="B84" s="222">
        <v>-6389600</v>
      </c>
      <c r="C84">
        <v>-6395100</v>
      </c>
      <c r="D84">
        <v>0</v>
      </c>
      <c r="E84">
        <v>0</v>
      </c>
    </row>
    <row r="85" spans="1:5" x14ac:dyDescent="0.25">
      <c r="A85" s="9">
        <v>1435</v>
      </c>
      <c r="B85" s="222">
        <v>133997862</v>
      </c>
      <c r="C85">
        <v>129049565</v>
      </c>
      <c r="D85">
        <v>0</v>
      </c>
      <c r="E85">
        <v>0</v>
      </c>
    </row>
    <row r="86" spans="1:5" x14ac:dyDescent="0.25">
      <c r="A86" s="9">
        <v>1436</v>
      </c>
      <c r="B86" s="222">
        <v>132145796</v>
      </c>
      <c r="C86">
        <v>127288398</v>
      </c>
      <c r="D86">
        <v>0</v>
      </c>
      <c r="E86">
        <v>0</v>
      </c>
    </row>
    <row r="87" spans="1:5" x14ac:dyDescent="0.25">
      <c r="A87" s="9">
        <v>1440</v>
      </c>
      <c r="B87" s="222">
        <v>1852066</v>
      </c>
      <c r="C87">
        <v>1761167</v>
      </c>
      <c r="D87">
        <v>0</v>
      </c>
      <c r="E87">
        <v>0</v>
      </c>
    </row>
    <row r="88" spans="1:5" x14ac:dyDescent="0.25">
      <c r="A88" s="9">
        <v>1443</v>
      </c>
      <c r="B88" s="222">
        <v>33000</v>
      </c>
      <c r="C88">
        <v>11494</v>
      </c>
      <c r="D88">
        <v>0</v>
      </c>
      <c r="E88">
        <v>0</v>
      </c>
    </row>
    <row r="89" spans="1:5" x14ac:dyDescent="0.25">
      <c r="A89" s="9">
        <v>1445</v>
      </c>
      <c r="B89" s="222">
        <v>29997</v>
      </c>
      <c r="C89">
        <v>8519</v>
      </c>
      <c r="D89">
        <v>0</v>
      </c>
      <c r="E89">
        <v>0</v>
      </c>
    </row>
    <row r="90" spans="1:5" x14ac:dyDescent="0.25">
      <c r="A90" s="9">
        <v>1448</v>
      </c>
      <c r="B90" s="222">
        <v>3003</v>
      </c>
      <c r="C90">
        <v>2977</v>
      </c>
      <c r="D90">
        <v>0</v>
      </c>
      <c r="E90">
        <v>0</v>
      </c>
    </row>
    <row r="91" spans="1:5" x14ac:dyDescent="0.25">
      <c r="A91" s="9">
        <v>1449</v>
      </c>
      <c r="B91" s="222">
        <v>0</v>
      </c>
      <c r="C91">
        <v>-2</v>
      </c>
      <c r="D91">
        <v>0</v>
      </c>
      <c r="E91">
        <v>0</v>
      </c>
    </row>
    <row r="92" spans="1:5" x14ac:dyDescent="0.25">
      <c r="A92" s="9">
        <v>1450</v>
      </c>
      <c r="B92" s="222">
        <v>8964</v>
      </c>
      <c r="C92">
        <v>6721</v>
      </c>
      <c r="D92">
        <v>0</v>
      </c>
      <c r="E92">
        <v>0</v>
      </c>
    </row>
    <row r="93" spans="1:5" x14ac:dyDescent="0.25">
      <c r="A93" s="9">
        <v>1452</v>
      </c>
      <c r="B93" s="222">
        <v>2686</v>
      </c>
      <c r="C93">
        <v>2686</v>
      </c>
      <c r="D93">
        <v>0</v>
      </c>
      <c r="E93">
        <v>0</v>
      </c>
    </row>
    <row r="94" spans="1:5" x14ac:dyDescent="0.25">
      <c r="A94" s="9">
        <v>1455</v>
      </c>
      <c r="B94" s="222">
        <v>0</v>
      </c>
      <c r="C94">
        <v>0</v>
      </c>
      <c r="D94">
        <v>0</v>
      </c>
      <c r="E94">
        <v>0</v>
      </c>
    </row>
    <row r="95" spans="1:5" x14ac:dyDescent="0.25">
      <c r="A95" s="9">
        <v>1460</v>
      </c>
      <c r="B95" s="222">
        <v>0</v>
      </c>
      <c r="C95">
        <v>-356</v>
      </c>
      <c r="D95">
        <v>0</v>
      </c>
      <c r="E95">
        <v>0</v>
      </c>
    </row>
    <row r="96" spans="1:5" x14ac:dyDescent="0.25">
      <c r="A96" s="9">
        <v>1465</v>
      </c>
      <c r="B96" s="222">
        <v>699218</v>
      </c>
      <c r="C96">
        <v>681791</v>
      </c>
      <c r="D96">
        <v>0</v>
      </c>
      <c r="E96">
        <v>0</v>
      </c>
    </row>
    <row r="97" spans="1:5" x14ac:dyDescent="0.25">
      <c r="A97" s="9">
        <v>1470</v>
      </c>
      <c r="B97" s="222">
        <v>718146</v>
      </c>
      <c r="C97">
        <v>680399</v>
      </c>
      <c r="D97">
        <v>0</v>
      </c>
      <c r="E97">
        <v>0</v>
      </c>
    </row>
    <row r="98" spans="1:5" x14ac:dyDescent="0.25">
      <c r="A98" s="9">
        <v>1475</v>
      </c>
      <c r="B98" s="222">
        <v>61151</v>
      </c>
      <c r="C98">
        <v>60201</v>
      </c>
      <c r="D98">
        <v>0</v>
      </c>
      <c r="E98">
        <v>0</v>
      </c>
    </row>
    <row r="99" spans="1:5" x14ac:dyDescent="0.25">
      <c r="A99" s="9">
        <v>1485</v>
      </c>
      <c r="B99" s="222">
        <v>308387</v>
      </c>
      <c r="C99">
        <v>299866</v>
      </c>
      <c r="D99">
        <v>0</v>
      </c>
      <c r="E99">
        <v>0</v>
      </c>
    </row>
    <row r="100" spans="1:5" x14ac:dyDescent="0.25">
      <c r="A100" s="9">
        <v>1495</v>
      </c>
      <c r="B100" s="222">
        <v>18473</v>
      </c>
      <c r="C100">
        <v>17594</v>
      </c>
      <c r="D100">
        <v>0</v>
      </c>
      <c r="E100">
        <v>0</v>
      </c>
    </row>
    <row r="101" spans="1:5" x14ac:dyDescent="0.25">
      <c r="A101" s="9">
        <v>1496</v>
      </c>
      <c r="B101" s="222">
        <v>0</v>
      </c>
      <c r="C101">
        <v>0</v>
      </c>
      <c r="D101">
        <v>0</v>
      </c>
      <c r="E101">
        <v>0</v>
      </c>
    </row>
    <row r="102" spans="1:5" x14ac:dyDescent="0.25">
      <c r="A102" s="9">
        <v>1500</v>
      </c>
      <c r="B102" s="222">
        <v>3</v>
      </c>
      <c r="C102">
        <v>3</v>
      </c>
      <c r="D102">
        <v>0</v>
      </c>
      <c r="E102">
        <v>0</v>
      </c>
    </row>
    <row r="103" spans="1:5" x14ac:dyDescent="0.25">
      <c r="A103" s="9">
        <v>1502</v>
      </c>
      <c r="B103" s="222">
        <v>0</v>
      </c>
      <c r="C103">
        <v>0</v>
      </c>
      <c r="D103">
        <v>0</v>
      </c>
      <c r="E103">
        <v>0</v>
      </c>
    </row>
    <row r="104" spans="1:5" x14ac:dyDescent="0.25">
      <c r="A104" s="9">
        <v>1504</v>
      </c>
      <c r="B104" s="222">
        <v>1275</v>
      </c>
      <c r="C104">
        <v>9</v>
      </c>
      <c r="D104">
        <v>0</v>
      </c>
      <c r="E104">
        <v>0</v>
      </c>
    </row>
    <row r="105" spans="1:5" x14ac:dyDescent="0.25">
      <c r="A105" s="9">
        <v>1505</v>
      </c>
      <c r="B105" s="222">
        <v>705</v>
      </c>
      <c r="C105">
        <v>703</v>
      </c>
      <c r="D105">
        <v>0</v>
      </c>
      <c r="E105">
        <v>0</v>
      </c>
    </row>
    <row r="106" spans="1:5" x14ac:dyDescent="0.25">
      <c r="A106" s="9">
        <v>1506</v>
      </c>
      <c r="B106" s="222">
        <v>0</v>
      </c>
      <c r="C106">
        <v>0</v>
      </c>
      <c r="D106">
        <v>0</v>
      </c>
      <c r="E106">
        <v>0</v>
      </c>
    </row>
    <row r="107" spans="1:5" x14ac:dyDescent="0.25">
      <c r="A107" s="9">
        <v>1507</v>
      </c>
      <c r="B107" s="222">
        <v>58</v>
      </c>
      <c r="C107">
        <v>56</v>
      </c>
      <c r="D107">
        <v>0</v>
      </c>
      <c r="E107">
        <v>0</v>
      </c>
    </row>
    <row r="108" spans="1:5" x14ac:dyDescent="0.25">
      <c r="A108" s="9">
        <v>1508</v>
      </c>
      <c r="B108" s="222">
        <v>2254684</v>
      </c>
      <c r="C108">
        <v>0</v>
      </c>
      <c r="D108">
        <v>1259632</v>
      </c>
      <c r="E108">
        <v>0</v>
      </c>
    </row>
    <row r="109" spans="1:5" x14ac:dyDescent="0.25">
      <c r="A109" s="9">
        <v>1509</v>
      </c>
      <c r="B109" s="222">
        <v>157323</v>
      </c>
      <c r="C109">
        <v>55552</v>
      </c>
      <c r="D109">
        <v>65213</v>
      </c>
      <c r="E109">
        <v>9612</v>
      </c>
    </row>
    <row r="110" spans="1:5" x14ac:dyDescent="0.25">
      <c r="A110" s="9">
        <v>1510</v>
      </c>
      <c r="B110" s="222">
        <v>1006947184</v>
      </c>
      <c r="C110">
        <v>0</v>
      </c>
      <c r="D110">
        <v>439769451</v>
      </c>
      <c r="E110">
        <v>31315787</v>
      </c>
    </row>
    <row r="111" spans="1:5" x14ac:dyDescent="0.25">
      <c r="A111" s="9">
        <v>1520</v>
      </c>
      <c r="B111" s="222">
        <v>-1404436</v>
      </c>
      <c r="C111">
        <v>0</v>
      </c>
      <c r="D111">
        <v>2533991</v>
      </c>
      <c r="E111">
        <v>1535989</v>
      </c>
    </row>
    <row r="112" spans="1:5" x14ac:dyDescent="0.25">
      <c r="A112" s="9">
        <v>1530</v>
      </c>
      <c r="B112" s="222">
        <v>-402171</v>
      </c>
      <c r="C112">
        <v>0</v>
      </c>
      <c r="D112">
        <v>1057953</v>
      </c>
      <c r="E112">
        <v>60852</v>
      </c>
    </row>
    <row r="113" spans="1:5" x14ac:dyDescent="0.25">
      <c r="A113" s="9">
        <v>1540</v>
      </c>
      <c r="B113" s="222">
        <v>-729423</v>
      </c>
      <c r="C113">
        <v>0</v>
      </c>
      <c r="D113">
        <v>1036983</v>
      </c>
      <c r="E113">
        <v>1036082</v>
      </c>
    </row>
    <row r="114" spans="1:5" x14ac:dyDescent="0.25">
      <c r="A114" s="9">
        <v>1544</v>
      </c>
      <c r="B114" s="222">
        <v>-47021</v>
      </c>
      <c r="C114">
        <v>0</v>
      </c>
      <c r="D114">
        <v>141517</v>
      </c>
      <c r="E114">
        <v>141517</v>
      </c>
    </row>
    <row r="115" spans="1:5" x14ac:dyDescent="0.25">
      <c r="A115" s="9">
        <v>1545</v>
      </c>
      <c r="B115" s="222">
        <v>0</v>
      </c>
      <c r="C115">
        <v>0</v>
      </c>
      <c r="D115">
        <v>0</v>
      </c>
      <c r="E115">
        <v>0</v>
      </c>
    </row>
    <row r="116" spans="1:5" x14ac:dyDescent="0.25">
      <c r="A116" s="9">
        <v>1546</v>
      </c>
      <c r="B116" s="222">
        <v>-34093</v>
      </c>
      <c r="C116">
        <v>0</v>
      </c>
      <c r="D116">
        <v>80807</v>
      </c>
      <c r="E116">
        <v>80807</v>
      </c>
    </row>
    <row r="117" spans="1:5" x14ac:dyDescent="0.25">
      <c r="A117" s="9">
        <v>1550</v>
      </c>
      <c r="B117" s="222">
        <v>-303</v>
      </c>
      <c r="C117">
        <v>0</v>
      </c>
      <c r="D117">
        <v>354</v>
      </c>
      <c r="E117">
        <v>354</v>
      </c>
    </row>
    <row r="118" spans="1:5" x14ac:dyDescent="0.25">
      <c r="A118" s="9">
        <v>1560</v>
      </c>
      <c r="B118" s="222">
        <v>-120644</v>
      </c>
      <c r="C118">
        <v>0</v>
      </c>
      <c r="D118">
        <v>100340</v>
      </c>
      <c r="E118">
        <v>100340</v>
      </c>
    </row>
    <row r="119" spans="1:5" x14ac:dyDescent="0.25">
      <c r="A119" s="9">
        <v>1565</v>
      </c>
      <c r="B119" s="222">
        <v>-70781</v>
      </c>
      <c r="C119">
        <v>0</v>
      </c>
      <c r="D119">
        <v>116037</v>
      </c>
      <c r="E119">
        <v>116037</v>
      </c>
    </row>
    <row r="120" spans="1:5" x14ac:dyDescent="0.25">
      <c r="A120" s="9">
        <v>1570</v>
      </c>
      <c r="B120" s="222">
        <v>1008120965</v>
      </c>
      <c r="C120">
        <v>0</v>
      </c>
      <c r="D120">
        <v>379361407</v>
      </c>
      <c r="E120">
        <v>2958453</v>
      </c>
    </row>
    <row r="121" spans="1:5" x14ac:dyDescent="0.25">
      <c r="A121" s="9">
        <v>1575</v>
      </c>
      <c r="B121" s="222">
        <v>821823292</v>
      </c>
      <c r="C121">
        <v>0</v>
      </c>
      <c r="D121">
        <v>314907690</v>
      </c>
      <c r="E121">
        <v>2734757</v>
      </c>
    </row>
    <row r="122" spans="1:5" x14ac:dyDescent="0.25">
      <c r="A122" s="9">
        <v>1580</v>
      </c>
      <c r="B122" s="222">
        <v>186297673</v>
      </c>
      <c r="C122">
        <v>0</v>
      </c>
      <c r="D122">
        <v>64453717</v>
      </c>
      <c r="E122">
        <v>223696</v>
      </c>
    </row>
    <row r="123" spans="1:5" x14ac:dyDescent="0.25">
      <c r="A123" s="9">
        <v>1590</v>
      </c>
      <c r="B123" s="222">
        <v>-124567</v>
      </c>
      <c r="C123">
        <v>0</v>
      </c>
      <c r="D123">
        <v>23966167</v>
      </c>
      <c r="E123">
        <v>1357272</v>
      </c>
    </row>
    <row r="124" spans="1:5" x14ac:dyDescent="0.25">
      <c r="A124" s="9">
        <v>1595</v>
      </c>
      <c r="B124" s="222">
        <v>617845</v>
      </c>
      <c r="C124">
        <v>0</v>
      </c>
      <c r="D124">
        <v>10784416</v>
      </c>
      <c r="E124">
        <v>553104</v>
      </c>
    </row>
    <row r="125" spans="1:5" x14ac:dyDescent="0.25">
      <c r="A125" s="9">
        <v>1600</v>
      </c>
      <c r="B125" s="222">
        <v>-742412</v>
      </c>
      <c r="C125">
        <v>0</v>
      </c>
      <c r="D125">
        <v>13181751</v>
      </c>
      <c r="E125">
        <v>804168</v>
      </c>
    </row>
    <row r="126" spans="1:5" x14ac:dyDescent="0.25">
      <c r="A126" s="9">
        <v>1610</v>
      </c>
      <c r="B126" s="222">
        <v>445071</v>
      </c>
      <c r="C126">
        <v>0</v>
      </c>
      <c r="D126">
        <v>383364</v>
      </c>
      <c r="E126">
        <v>3259</v>
      </c>
    </row>
    <row r="127" spans="1:5" x14ac:dyDescent="0.25">
      <c r="A127" s="9">
        <v>1620</v>
      </c>
      <c r="B127" s="222">
        <v>-89849</v>
      </c>
      <c r="C127">
        <v>0</v>
      </c>
      <c r="D127">
        <v>33524522</v>
      </c>
      <c r="E127">
        <v>25460814</v>
      </c>
    </row>
    <row r="128" spans="1:5" x14ac:dyDescent="0.25">
      <c r="A128" s="9">
        <v>1622</v>
      </c>
      <c r="B128" s="222">
        <v>287356</v>
      </c>
      <c r="C128">
        <v>0</v>
      </c>
      <c r="D128">
        <v>32266443</v>
      </c>
      <c r="E128">
        <v>24200813</v>
      </c>
    </row>
    <row r="129" spans="1:5" x14ac:dyDescent="0.25">
      <c r="A129" s="9">
        <v>1624</v>
      </c>
      <c r="B129" s="222">
        <v>254492</v>
      </c>
      <c r="C129">
        <v>0</v>
      </c>
      <c r="D129">
        <v>8893535</v>
      </c>
      <c r="E129">
        <v>836113</v>
      </c>
    </row>
    <row r="130" spans="1:5" x14ac:dyDescent="0.25">
      <c r="A130" s="9">
        <v>1626</v>
      </c>
      <c r="B130" s="222">
        <v>42858</v>
      </c>
      <c r="C130">
        <v>0</v>
      </c>
      <c r="D130">
        <v>16928041</v>
      </c>
      <c r="E130">
        <v>16919836</v>
      </c>
    </row>
    <row r="131" spans="1:5" x14ac:dyDescent="0.25">
      <c r="A131" s="9">
        <v>1628</v>
      </c>
      <c r="B131" s="222">
        <v>-35371</v>
      </c>
      <c r="C131">
        <v>0</v>
      </c>
      <c r="D131">
        <v>864233</v>
      </c>
      <c r="E131">
        <v>864233</v>
      </c>
    </row>
    <row r="132" spans="1:5" x14ac:dyDescent="0.25">
      <c r="A132" s="9">
        <v>1634</v>
      </c>
      <c r="B132" s="222">
        <v>-23034</v>
      </c>
      <c r="C132">
        <v>0</v>
      </c>
      <c r="D132">
        <v>624175</v>
      </c>
      <c r="E132">
        <v>624175</v>
      </c>
    </row>
    <row r="133" spans="1:5" x14ac:dyDescent="0.25">
      <c r="A133" s="9">
        <v>1635</v>
      </c>
      <c r="B133" s="222">
        <v>0</v>
      </c>
      <c r="C133">
        <v>0</v>
      </c>
      <c r="D133">
        <v>0</v>
      </c>
      <c r="E133">
        <v>0</v>
      </c>
    </row>
    <row r="134" spans="1:5" x14ac:dyDescent="0.25">
      <c r="A134" s="9">
        <v>1636</v>
      </c>
      <c r="B134" s="222">
        <v>9492</v>
      </c>
      <c r="C134">
        <v>0</v>
      </c>
      <c r="D134">
        <v>81524</v>
      </c>
      <c r="E134">
        <v>81524</v>
      </c>
    </row>
    <row r="135" spans="1:5" x14ac:dyDescent="0.25">
      <c r="A135" s="9">
        <v>1637</v>
      </c>
      <c r="B135" s="222">
        <v>38566</v>
      </c>
      <c r="C135">
        <v>0</v>
      </c>
      <c r="D135">
        <v>2730518</v>
      </c>
      <c r="E135">
        <v>2730518</v>
      </c>
    </row>
    <row r="136" spans="1:5" x14ac:dyDescent="0.25">
      <c r="A136" s="9">
        <v>1638</v>
      </c>
      <c r="B136" s="222">
        <v>353</v>
      </c>
      <c r="C136">
        <v>0</v>
      </c>
      <c r="D136">
        <v>2144417</v>
      </c>
      <c r="E136">
        <v>2144414</v>
      </c>
    </row>
    <row r="137" spans="1:5" x14ac:dyDescent="0.25">
      <c r="A137" s="9">
        <v>1639</v>
      </c>
      <c r="B137" s="222">
        <v>-377205</v>
      </c>
      <c r="C137">
        <v>0</v>
      </c>
      <c r="D137">
        <v>1258079</v>
      </c>
      <c r="E137">
        <v>1260001</v>
      </c>
    </row>
    <row r="138" spans="1:5" x14ac:dyDescent="0.25">
      <c r="A138" s="9">
        <v>1640</v>
      </c>
      <c r="B138" s="222">
        <v>-12941</v>
      </c>
      <c r="C138">
        <v>0</v>
      </c>
      <c r="D138">
        <v>30364</v>
      </c>
      <c r="E138">
        <v>32550</v>
      </c>
    </row>
    <row r="139" spans="1:5" x14ac:dyDescent="0.25">
      <c r="A139" s="9">
        <v>1641</v>
      </c>
      <c r="B139" s="222">
        <v>-194763</v>
      </c>
      <c r="C139">
        <v>0</v>
      </c>
      <c r="D139">
        <v>929442</v>
      </c>
      <c r="E139">
        <v>929178</v>
      </c>
    </row>
    <row r="140" spans="1:5" x14ac:dyDescent="0.25">
      <c r="A140" s="9">
        <v>1642</v>
      </c>
      <c r="B140" s="222">
        <v>-34203</v>
      </c>
      <c r="C140">
        <v>0</v>
      </c>
      <c r="D140">
        <v>1312</v>
      </c>
      <c r="E140">
        <v>1312</v>
      </c>
    </row>
    <row r="141" spans="1:5" x14ac:dyDescent="0.25">
      <c r="A141" s="9">
        <v>1643</v>
      </c>
      <c r="B141" s="222">
        <v>0</v>
      </c>
      <c r="C141">
        <v>0</v>
      </c>
      <c r="D141">
        <v>0</v>
      </c>
      <c r="E141">
        <v>0</v>
      </c>
    </row>
    <row r="142" spans="1:5" x14ac:dyDescent="0.25">
      <c r="A142" s="9">
        <v>1644</v>
      </c>
      <c r="B142" s="222">
        <v>-103</v>
      </c>
      <c r="C142">
        <v>0</v>
      </c>
      <c r="D142">
        <v>2017</v>
      </c>
      <c r="E142">
        <v>2017</v>
      </c>
    </row>
    <row r="143" spans="1:5" x14ac:dyDescent="0.25">
      <c r="A143" s="9">
        <v>1645</v>
      </c>
      <c r="B143" s="222">
        <v>-71358</v>
      </c>
      <c r="C143">
        <v>0</v>
      </c>
      <c r="D143">
        <v>53573</v>
      </c>
      <c r="E143">
        <v>53573</v>
      </c>
    </row>
    <row r="144" spans="1:5" x14ac:dyDescent="0.25">
      <c r="A144" s="9">
        <v>1646</v>
      </c>
      <c r="B144" s="222">
        <v>-31936</v>
      </c>
      <c r="C144">
        <v>0</v>
      </c>
      <c r="D144">
        <v>144028</v>
      </c>
      <c r="E144">
        <v>144028</v>
      </c>
    </row>
    <row r="145" spans="1:5" x14ac:dyDescent="0.25">
      <c r="A145" s="9">
        <v>1648</v>
      </c>
      <c r="B145" s="222">
        <v>-31901</v>
      </c>
      <c r="C145">
        <v>0</v>
      </c>
      <c r="D145">
        <v>97343</v>
      </c>
      <c r="E145">
        <v>97343</v>
      </c>
    </row>
    <row r="146" spans="1:5" x14ac:dyDescent="0.25">
      <c r="A146" s="9">
        <v>1720</v>
      </c>
      <c r="B146" s="222">
        <v>2013646465</v>
      </c>
      <c r="C146">
        <v>1913269267</v>
      </c>
      <c r="D146">
        <v>53311734</v>
      </c>
      <c r="E146">
        <v>881915</v>
      </c>
    </row>
    <row r="147" spans="1:5" x14ac:dyDescent="0.25">
      <c r="A147" s="9">
        <v>1730</v>
      </c>
      <c r="B147" s="222">
        <v>1778863212</v>
      </c>
      <c r="C147">
        <v>1695061772</v>
      </c>
      <c r="D147">
        <v>50627376</v>
      </c>
      <c r="E147">
        <v>881059</v>
      </c>
    </row>
    <row r="148" spans="1:5" x14ac:dyDescent="0.25">
      <c r="A148" s="9">
        <v>1740</v>
      </c>
      <c r="B148" s="222">
        <v>1667612866</v>
      </c>
      <c r="C148">
        <v>1644090512</v>
      </c>
      <c r="D148">
        <v>0</v>
      </c>
      <c r="E148">
        <v>0</v>
      </c>
    </row>
    <row r="149" spans="1:5" x14ac:dyDescent="0.25">
      <c r="A149" s="9">
        <v>1745</v>
      </c>
      <c r="B149" s="222">
        <v>1298949153</v>
      </c>
      <c r="C149">
        <v>1281927607</v>
      </c>
      <c r="D149">
        <v>0</v>
      </c>
      <c r="E149">
        <v>0</v>
      </c>
    </row>
    <row r="150" spans="1:5" x14ac:dyDescent="0.25">
      <c r="A150" s="9">
        <v>1750</v>
      </c>
      <c r="B150" s="222">
        <v>277957360</v>
      </c>
      <c r="C150">
        <v>272358919</v>
      </c>
      <c r="D150">
        <v>0</v>
      </c>
      <c r="E150">
        <v>0</v>
      </c>
    </row>
    <row r="151" spans="1:5" x14ac:dyDescent="0.25">
      <c r="A151" s="9">
        <v>1755</v>
      </c>
      <c r="B151" s="222">
        <v>90706353</v>
      </c>
      <c r="C151">
        <v>89803986</v>
      </c>
      <c r="D151">
        <v>0</v>
      </c>
      <c r="E151">
        <v>0</v>
      </c>
    </row>
    <row r="152" spans="1:5" x14ac:dyDescent="0.25">
      <c r="A152" s="9">
        <v>1760</v>
      </c>
      <c r="B152" s="222">
        <v>4559525</v>
      </c>
      <c r="C152">
        <v>0</v>
      </c>
      <c r="D152">
        <v>3811778</v>
      </c>
      <c r="E152">
        <v>283890</v>
      </c>
    </row>
    <row r="153" spans="1:5" x14ac:dyDescent="0.25">
      <c r="A153" s="9">
        <v>1761</v>
      </c>
      <c r="B153" s="222">
        <v>0</v>
      </c>
      <c r="C153">
        <v>0</v>
      </c>
      <c r="D153">
        <v>0</v>
      </c>
      <c r="E153">
        <v>0</v>
      </c>
    </row>
    <row r="154" spans="1:5" x14ac:dyDescent="0.25">
      <c r="A154" s="9">
        <v>1762</v>
      </c>
      <c r="B154" s="222">
        <v>11743399</v>
      </c>
      <c r="C154">
        <v>9175795</v>
      </c>
      <c r="D154">
        <v>1879381</v>
      </c>
      <c r="E154">
        <v>6147</v>
      </c>
    </row>
    <row r="155" spans="1:5" x14ac:dyDescent="0.25">
      <c r="A155" s="9">
        <v>1763</v>
      </c>
      <c r="B155" s="222">
        <v>1267470</v>
      </c>
      <c r="C155">
        <v>1049506</v>
      </c>
      <c r="D155">
        <v>214959</v>
      </c>
      <c r="E155">
        <v>0</v>
      </c>
    </row>
    <row r="156" spans="1:5" x14ac:dyDescent="0.25">
      <c r="A156" s="9">
        <v>1764</v>
      </c>
      <c r="B156" s="222">
        <v>15720622</v>
      </c>
      <c r="C156">
        <v>13055802</v>
      </c>
      <c r="D156">
        <v>2674080</v>
      </c>
      <c r="E156">
        <v>0</v>
      </c>
    </row>
    <row r="157" spans="1:5" x14ac:dyDescent="0.25">
      <c r="A157" s="9">
        <v>1765</v>
      </c>
      <c r="B157" s="222">
        <v>11980654</v>
      </c>
      <c r="C157">
        <v>7275827</v>
      </c>
      <c r="D157">
        <v>3118212</v>
      </c>
      <c r="E157">
        <v>0</v>
      </c>
    </row>
    <row r="158" spans="1:5" x14ac:dyDescent="0.25">
      <c r="A158" s="9">
        <v>1766</v>
      </c>
      <c r="B158" s="222">
        <v>3725084</v>
      </c>
      <c r="C158">
        <v>1790797</v>
      </c>
      <c r="D158">
        <v>366790</v>
      </c>
      <c r="E158">
        <v>0</v>
      </c>
    </row>
    <row r="159" spans="1:5" x14ac:dyDescent="0.25">
      <c r="A159" s="9">
        <v>1767</v>
      </c>
      <c r="B159" s="222">
        <v>1077681</v>
      </c>
      <c r="C159">
        <v>892937</v>
      </c>
      <c r="D159">
        <v>182891</v>
      </c>
      <c r="E159">
        <v>0</v>
      </c>
    </row>
    <row r="160" spans="1:5" x14ac:dyDescent="0.25">
      <c r="A160" s="9">
        <v>1768</v>
      </c>
      <c r="B160" s="222">
        <v>54929</v>
      </c>
      <c r="C160">
        <v>45591</v>
      </c>
      <c r="D160">
        <v>9338</v>
      </c>
      <c r="E160">
        <v>0</v>
      </c>
    </row>
    <row r="161" spans="1:5" x14ac:dyDescent="0.25">
      <c r="A161" s="9">
        <v>1769</v>
      </c>
      <c r="B161" s="222">
        <v>124395</v>
      </c>
      <c r="C161">
        <v>103248</v>
      </c>
      <c r="D161">
        <v>21147</v>
      </c>
      <c r="E161">
        <v>0</v>
      </c>
    </row>
    <row r="162" spans="1:5" x14ac:dyDescent="0.25">
      <c r="A162" s="9">
        <v>1770</v>
      </c>
      <c r="B162" s="222">
        <v>13197980</v>
      </c>
      <c r="C162">
        <v>4719923</v>
      </c>
      <c r="D162">
        <v>7079883</v>
      </c>
      <c r="E162">
        <v>256376</v>
      </c>
    </row>
    <row r="163" spans="1:5" x14ac:dyDescent="0.25">
      <c r="A163" s="9">
        <v>1785</v>
      </c>
      <c r="B163" s="222">
        <v>21860881</v>
      </c>
      <c r="C163">
        <v>0</v>
      </c>
      <c r="D163">
        <v>21792082</v>
      </c>
      <c r="E163">
        <v>0</v>
      </c>
    </row>
    <row r="164" spans="1:5" x14ac:dyDescent="0.25">
      <c r="A164" s="9">
        <v>1788</v>
      </c>
      <c r="B164" s="222">
        <v>15433434</v>
      </c>
      <c r="C164">
        <v>5283035</v>
      </c>
      <c r="D164">
        <v>7924553</v>
      </c>
      <c r="E164">
        <v>180566</v>
      </c>
    </row>
    <row r="165" spans="1:5" x14ac:dyDescent="0.25">
      <c r="A165" s="9">
        <v>1791</v>
      </c>
      <c r="B165" s="222">
        <v>10504292</v>
      </c>
      <c r="C165">
        <v>7578799</v>
      </c>
      <c r="D165">
        <v>1552282</v>
      </c>
      <c r="E165">
        <v>154080</v>
      </c>
    </row>
    <row r="166" spans="1:5" x14ac:dyDescent="0.25">
      <c r="A166" s="9">
        <v>1792</v>
      </c>
      <c r="B166" s="222">
        <v>7912328</v>
      </c>
      <c r="C166">
        <v>5329803</v>
      </c>
      <c r="D166">
        <v>247627</v>
      </c>
      <c r="E166">
        <v>0</v>
      </c>
    </row>
    <row r="167" spans="1:5" x14ac:dyDescent="0.25">
      <c r="A167" s="9">
        <v>1796</v>
      </c>
      <c r="B167" s="222">
        <v>786216</v>
      </c>
      <c r="C167">
        <v>624889</v>
      </c>
      <c r="D167">
        <v>0</v>
      </c>
      <c r="E167">
        <v>0</v>
      </c>
    </row>
    <row r="168" spans="1:5" x14ac:dyDescent="0.25">
      <c r="A168" s="9">
        <v>1801</v>
      </c>
      <c r="B168" s="222">
        <v>7126112</v>
      </c>
      <c r="C168">
        <v>4704914</v>
      </c>
      <c r="D168">
        <v>247627</v>
      </c>
      <c r="E168">
        <v>0</v>
      </c>
    </row>
    <row r="169" spans="1:5" x14ac:dyDescent="0.25">
      <c r="A169" s="9">
        <v>1805</v>
      </c>
      <c r="B169" s="222">
        <v>0</v>
      </c>
      <c r="C169">
        <v>0</v>
      </c>
      <c r="D169">
        <v>0</v>
      </c>
      <c r="E169">
        <v>0</v>
      </c>
    </row>
    <row r="170" spans="1:5" x14ac:dyDescent="0.25">
      <c r="A170" s="9">
        <v>1810</v>
      </c>
      <c r="B170" s="222">
        <v>1266689</v>
      </c>
      <c r="C170">
        <v>1009757</v>
      </c>
      <c r="D170">
        <v>0</v>
      </c>
      <c r="E170">
        <v>0</v>
      </c>
    </row>
    <row r="171" spans="1:5" x14ac:dyDescent="0.25">
      <c r="A171" s="9">
        <v>1820</v>
      </c>
      <c r="B171" s="222">
        <v>3550294</v>
      </c>
      <c r="C171">
        <v>603423</v>
      </c>
      <c r="D171">
        <v>2436731</v>
      </c>
      <c r="E171">
        <v>856</v>
      </c>
    </row>
    <row r="172" spans="1:5" x14ac:dyDescent="0.25">
      <c r="A172" s="9">
        <v>1825</v>
      </c>
      <c r="B172" s="222">
        <v>42185</v>
      </c>
      <c r="C172">
        <v>0</v>
      </c>
      <c r="D172">
        <v>23022</v>
      </c>
      <c r="E172">
        <v>765</v>
      </c>
    </row>
    <row r="173" spans="1:5" x14ac:dyDescent="0.25">
      <c r="A173" s="9">
        <v>1830</v>
      </c>
      <c r="B173" s="222">
        <v>3489864</v>
      </c>
      <c r="C173">
        <v>599522</v>
      </c>
      <c r="D173">
        <v>2398106</v>
      </c>
      <c r="E173">
        <v>0</v>
      </c>
    </row>
    <row r="174" spans="1:5" x14ac:dyDescent="0.25">
      <c r="A174" s="9">
        <v>1835</v>
      </c>
      <c r="B174" s="222">
        <v>18245</v>
      </c>
      <c r="C174">
        <v>3901</v>
      </c>
      <c r="D174">
        <v>15603</v>
      </c>
      <c r="E174">
        <v>91</v>
      </c>
    </row>
    <row r="175" spans="1:5" x14ac:dyDescent="0.25">
      <c r="A175" s="9">
        <v>1836</v>
      </c>
      <c r="B175" s="222">
        <v>222053942</v>
      </c>
      <c r="C175">
        <v>211264512</v>
      </c>
      <c r="D175">
        <v>0</v>
      </c>
      <c r="E175">
        <v>0</v>
      </c>
    </row>
    <row r="176" spans="1:5" x14ac:dyDescent="0.25">
      <c r="A176" s="9">
        <v>1837</v>
      </c>
      <c r="B176" s="222">
        <v>16457165</v>
      </c>
      <c r="C176">
        <v>11427951</v>
      </c>
      <c r="D176">
        <v>0</v>
      </c>
      <c r="E176">
        <v>0</v>
      </c>
    </row>
    <row r="177" spans="1:5" x14ac:dyDescent="0.25">
      <c r="A177" s="9">
        <v>1838</v>
      </c>
      <c r="B177" s="222">
        <v>38474472</v>
      </c>
      <c r="C177">
        <v>37114337</v>
      </c>
      <c r="D177">
        <v>0</v>
      </c>
      <c r="E177">
        <v>0</v>
      </c>
    </row>
    <row r="178" spans="1:5" x14ac:dyDescent="0.25">
      <c r="A178" s="9">
        <v>1839</v>
      </c>
      <c r="B178" s="222">
        <v>13115711</v>
      </c>
      <c r="C178">
        <v>12365421</v>
      </c>
      <c r="D178">
        <v>0</v>
      </c>
      <c r="E178">
        <v>0</v>
      </c>
    </row>
    <row r="179" spans="1:5" x14ac:dyDescent="0.25">
      <c r="A179" s="9">
        <v>1840</v>
      </c>
      <c r="B179" s="222">
        <v>11659873</v>
      </c>
      <c r="C179">
        <v>11284654</v>
      </c>
      <c r="D179">
        <v>0</v>
      </c>
      <c r="E179">
        <v>0</v>
      </c>
    </row>
    <row r="180" spans="1:5" x14ac:dyDescent="0.25">
      <c r="A180" s="9">
        <v>1842</v>
      </c>
      <c r="B180" s="222">
        <v>0</v>
      </c>
      <c r="C180">
        <v>0</v>
      </c>
      <c r="D180">
        <v>0</v>
      </c>
      <c r="E180">
        <v>0</v>
      </c>
    </row>
    <row r="181" spans="1:5" x14ac:dyDescent="0.25">
      <c r="A181" s="9">
        <v>1843</v>
      </c>
      <c r="B181" s="222">
        <v>142346721</v>
      </c>
      <c r="C181">
        <v>139072149</v>
      </c>
      <c r="D181">
        <v>0</v>
      </c>
      <c r="E181">
        <v>0</v>
      </c>
    </row>
    <row r="182" spans="1:5" x14ac:dyDescent="0.25">
      <c r="A182" s="9">
        <v>1845</v>
      </c>
      <c r="B182" s="222">
        <v>0</v>
      </c>
      <c r="C182">
        <v>3952817</v>
      </c>
      <c r="D182">
        <v>5292324</v>
      </c>
      <c r="E182">
        <v>4482327</v>
      </c>
    </row>
    <row r="183" spans="1:5" x14ac:dyDescent="0.25">
      <c r="A183" s="9">
        <v>1850</v>
      </c>
      <c r="B183" s="222">
        <v>0</v>
      </c>
      <c r="C183">
        <v>3832229</v>
      </c>
      <c r="D183">
        <v>0</v>
      </c>
      <c r="E183">
        <v>0</v>
      </c>
    </row>
    <row r="184" spans="1:5" x14ac:dyDescent="0.25">
      <c r="A184" s="9">
        <v>1871</v>
      </c>
      <c r="B184" s="222">
        <v>0</v>
      </c>
      <c r="C184">
        <v>-45615</v>
      </c>
      <c r="D184">
        <v>0</v>
      </c>
      <c r="E184">
        <v>0</v>
      </c>
    </row>
    <row r="185" spans="1:5" x14ac:dyDescent="0.25">
      <c r="A185" s="9">
        <v>1890</v>
      </c>
      <c r="B185" s="222">
        <v>0</v>
      </c>
      <c r="C185">
        <v>40082</v>
      </c>
      <c r="D185">
        <v>5286911</v>
      </c>
      <c r="E185">
        <v>4482216</v>
      </c>
    </row>
    <row r="186" spans="1:5" x14ac:dyDescent="0.25">
      <c r="A186" s="9">
        <v>1900</v>
      </c>
      <c r="B186" s="222">
        <v>0</v>
      </c>
      <c r="C186">
        <v>0</v>
      </c>
      <c r="D186">
        <v>5286911</v>
      </c>
      <c r="E186">
        <v>4482216</v>
      </c>
    </row>
    <row r="187" spans="1:5" x14ac:dyDescent="0.25">
      <c r="A187" s="9">
        <v>1910</v>
      </c>
      <c r="B187" s="222">
        <v>0</v>
      </c>
      <c r="C187">
        <v>40082</v>
      </c>
      <c r="D187">
        <v>0</v>
      </c>
      <c r="E187">
        <v>0</v>
      </c>
    </row>
    <row r="188" spans="1:5" x14ac:dyDescent="0.25">
      <c r="A188" s="9">
        <v>1920</v>
      </c>
      <c r="B188" s="222">
        <v>0</v>
      </c>
      <c r="C188">
        <v>83108</v>
      </c>
      <c r="D188">
        <v>0</v>
      </c>
      <c r="E188">
        <v>0</v>
      </c>
    </row>
    <row r="189" spans="1:5" x14ac:dyDescent="0.25">
      <c r="A189" s="9">
        <v>1930</v>
      </c>
      <c r="B189" s="222">
        <v>0</v>
      </c>
      <c r="C189">
        <v>-146</v>
      </c>
      <c r="D189">
        <v>0</v>
      </c>
      <c r="E189">
        <v>0</v>
      </c>
    </row>
    <row r="190" spans="1:5" x14ac:dyDescent="0.25">
      <c r="A190" s="9">
        <v>1940</v>
      </c>
      <c r="B190" s="222">
        <v>0</v>
      </c>
      <c r="C190">
        <v>519</v>
      </c>
      <c r="D190">
        <v>0</v>
      </c>
      <c r="E190">
        <v>0</v>
      </c>
    </row>
    <row r="191" spans="1:5" x14ac:dyDescent="0.25">
      <c r="A191" s="9">
        <v>1950</v>
      </c>
      <c r="B191" s="222">
        <v>0</v>
      </c>
      <c r="C191">
        <v>23946</v>
      </c>
      <c r="D191">
        <v>0</v>
      </c>
      <c r="E191">
        <v>0</v>
      </c>
    </row>
    <row r="192" spans="1:5" x14ac:dyDescent="0.25">
      <c r="A192" s="9">
        <v>1951</v>
      </c>
      <c r="B192" s="222">
        <v>0</v>
      </c>
      <c r="C192">
        <v>18679</v>
      </c>
      <c r="D192">
        <v>5413</v>
      </c>
      <c r="E192">
        <v>111</v>
      </c>
    </row>
    <row r="193" spans="1:5" x14ac:dyDescent="0.25">
      <c r="A193" s="9">
        <v>1952</v>
      </c>
      <c r="B193" s="222">
        <v>0</v>
      </c>
      <c r="C193">
        <v>15</v>
      </c>
      <c r="D193">
        <v>0</v>
      </c>
      <c r="E193">
        <v>0</v>
      </c>
    </row>
    <row r="194" spans="1:5" x14ac:dyDescent="0.25">
      <c r="A194" s="9">
        <v>1970</v>
      </c>
      <c r="B194" s="222">
        <v>830</v>
      </c>
      <c r="C194">
        <v>-525</v>
      </c>
      <c r="D194">
        <v>668432</v>
      </c>
      <c r="E194">
        <v>-1185</v>
      </c>
    </row>
    <row r="195" spans="1:5" x14ac:dyDescent="0.25">
      <c r="A195" s="9">
        <v>1980</v>
      </c>
      <c r="B195" s="222">
        <v>1</v>
      </c>
      <c r="C195">
        <v>0</v>
      </c>
      <c r="D195">
        <v>71</v>
      </c>
      <c r="E195">
        <v>251</v>
      </c>
    </row>
    <row r="196" spans="1:5" x14ac:dyDescent="0.25">
      <c r="A196" s="9">
        <v>1982</v>
      </c>
      <c r="B196" s="222">
        <v>0</v>
      </c>
      <c r="C196">
        <v>0</v>
      </c>
      <c r="D196">
        <v>-3</v>
      </c>
      <c r="E196">
        <v>0</v>
      </c>
    </row>
    <row r="197" spans="1:5" x14ac:dyDescent="0.25">
      <c r="A197" s="9">
        <v>1983</v>
      </c>
      <c r="B197" s="222">
        <v>0</v>
      </c>
      <c r="C197">
        <v>0</v>
      </c>
      <c r="D197">
        <v>-445</v>
      </c>
      <c r="E197">
        <v>254</v>
      </c>
    </row>
    <row r="198" spans="1:5" x14ac:dyDescent="0.25">
      <c r="A198" s="9">
        <v>1984</v>
      </c>
      <c r="B198" s="222">
        <v>0</v>
      </c>
      <c r="C198">
        <v>0</v>
      </c>
      <c r="D198">
        <v>134</v>
      </c>
      <c r="E198">
        <v>0</v>
      </c>
    </row>
    <row r="199" spans="1:5" x14ac:dyDescent="0.25">
      <c r="A199" s="9">
        <v>1985</v>
      </c>
      <c r="B199" s="222">
        <v>0</v>
      </c>
      <c r="C199">
        <v>0</v>
      </c>
      <c r="D199">
        <v>0</v>
      </c>
      <c r="E199">
        <v>0</v>
      </c>
    </row>
    <row r="200" spans="1:5" x14ac:dyDescent="0.25">
      <c r="A200" s="9">
        <v>1987</v>
      </c>
      <c r="B200" s="222">
        <v>0</v>
      </c>
      <c r="C200">
        <v>0</v>
      </c>
      <c r="D200">
        <v>-2</v>
      </c>
      <c r="E200">
        <v>0</v>
      </c>
    </row>
    <row r="201" spans="1:5" x14ac:dyDescent="0.25">
      <c r="A201" s="9">
        <v>1988</v>
      </c>
      <c r="B201" s="222">
        <v>1</v>
      </c>
      <c r="C201">
        <v>0</v>
      </c>
      <c r="D201">
        <v>387</v>
      </c>
      <c r="E201">
        <v>-3</v>
      </c>
    </row>
    <row r="202" spans="1:5" x14ac:dyDescent="0.25">
      <c r="A202" s="9">
        <v>1995</v>
      </c>
      <c r="B202" s="222">
        <v>0</v>
      </c>
      <c r="C202">
        <v>0</v>
      </c>
      <c r="D202">
        <v>0</v>
      </c>
      <c r="E202">
        <v>0</v>
      </c>
    </row>
    <row r="203" spans="1:5" x14ac:dyDescent="0.25">
      <c r="A203" s="9">
        <v>2010</v>
      </c>
      <c r="B203" s="222">
        <v>1</v>
      </c>
      <c r="C203">
        <v>-160</v>
      </c>
      <c r="D203">
        <v>-572</v>
      </c>
      <c r="E203">
        <v>-479</v>
      </c>
    </row>
    <row r="204" spans="1:5" x14ac:dyDescent="0.25">
      <c r="A204" s="9">
        <v>2030</v>
      </c>
      <c r="B204" s="222">
        <v>0</v>
      </c>
      <c r="C204">
        <v>-19</v>
      </c>
      <c r="D204">
        <v>-553</v>
      </c>
      <c r="E204">
        <v>-479</v>
      </c>
    </row>
    <row r="205" spans="1:5" x14ac:dyDescent="0.25">
      <c r="A205" s="9">
        <v>2035</v>
      </c>
      <c r="B205" s="222">
        <v>0</v>
      </c>
      <c r="C205">
        <v>0</v>
      </c>
      <c r="D205">
        <v>-519</v>
      </c>
      <c r="E205">
        <v>-479</v>
      </c>
    </row>
    <row r="206" spans="1:5" x14ac:dyDescent="0.25">
      <c r="A206" s="9">
        <v>2038</v>
      </c>
      <c r="B206" s="222">
        <v>0</v>
      </c>
      <c r="C206">
        <v>0</v>
      </c>
      <c r="D206">
        <v>-35</v>
      </c>
      <c r="E206">
        <v>0</v>
      </c>
    </row>
    <row r="207" spans="1:5" x14ac:dyDescent="0.25">
      <c r="A207" s="9">
        <v>2039</v>
      </c>
      <c r="B207" s="222">
        <v>0</v>
      </c>
      <c r="C207">
        <v>0</v>
      </c>
      <c r="D207">
        <v>-484</v>
      </c>
      <c r="E207">
        <v>-479</v>
      </c>
    </row>
    <row r="208" spans="1:5" x14ac:dyDescent="0.25">
      <c r="A208" s="9">
        <v>2040</v>
      </c>
      <c r="B208" s="222">
        <v>0</v>
      </c>
      <c r="C208">
        <v>0</v>
      </c>
      <c r="D208">
        <v>0</v>
      </c>
      <c r="E208">
        <v>0</v>
      </c>
    </row>
    <row r="209" spans="1:5" x14ac:dyDescent="0.25">
      <c r="A209" s="9">
        <v>2041</v>
      </c>
      <c r="B209" s="222">
        <v>0</v>
      </c>
      <c r="C209">
        <v>0</v>
      </c>
      <c r="D209">
        <v>0</v>
      </c>
      <c r="E209">
        <v>0</v>
      </c>
    </row>
    <row r="210" spans="1:5" x14ac:dyDescent="0.25">
      <c r="A210" s="9">
        <v>2042</v>
      </c>
      <c r="B210" s="222">
        <v>0</v>
      </c>
      <c r="C210">
        <v>-2</v>
      </c>
      <c r="D210">
        <v>-4</v>
      </c>
      <c r="E210">
        <v>0</v>
      </c>
    </row>
    <row r="211" spans="1:5" x14ac:dyDescent="0.25">
      <c r="A211" s="9">
        <v>2045</v>
      </c>
      <c r="B211" s="222">
        <v>0</v>
      </c>
      <c r="C211">
        <v>-17</v>
      </c>
      <c r="D211">
        <v>-30</v>
      </c>
      <c r="E211">
        <v>0</v>
      </c>
    </row>
    <row r="212" spans="1:5" x14ac:dyDescent="0.25">
      <c r="A212" s="9">
        <v>2055</v>
      </c>
      <c r="B212" s="222">
        <v>0</v>
      </c>
      <c r="C212">
        <v>0</v>
      </c>
      <c r="D212">
        <v>0</v>
      </c>
      <c r="E212">
        <v>0</v>
      </c>
    </row>
    <row r="213" spans="1:5" x14ac:dyDescent="0.25">
      <c r="A213" s="9">
        <v>2090</v>
      </c>
      <c r="B213" s="222">
        <v>1</v>
      </c>
      <c r="C213">
        <v>0</v>
      </c>
      <c r="D213">
        <v>0</v>
      </c>
      <c r="E213">
        <v>0</v>
      </c>
    </row>
    <row r="214" spans="1:5" x14ac:dyDescent="0.25">
      <c r="A214" s="9">
        <v>2095</v>
      </c>
      <c r="B214" s="222">
        <v>1</v>
      </c>
      <c r="C214">
        <v>0</v>
      </c>
      <c r="D214">
        <v>0</v>
      </c>
      <c r="E214">
        <v>0</v>
      </c>
    </row>
    <row r="215" spans="1:5" x14ac:dyDescent="0.25">
      <c r="A215" s="9">
        <v>2100</v>
      </c>
      <c r="B215" s="222">
        <v>0</v>
      </c>
      <c r="C215">
        <v>0</v>
      </c>
      <c r="D215">
        <v>0</v>
      </c>
      <c r="E215">
        <v>0</v>
      </c>
    </row>
    <row r="216" spans="1:5" x14ac:dyDescent="0.25">
      <c r="A216" s="9">
        <v>2115</v>
      </c>
      <c r="B216" s="222">
        <v>0</v>
      </c>
      <c r="C216">
        <v>0</v>
      </c>
      <c r="D216">
        <v>0</v>
      </c>
      <c r="E216">
        <v>0</v>
      </c>
    </row>
    <row r="217" spans="1:5" x14ac:dyDescent="0.25">
      <c r="A217" s="9">
        <v>2130</v>
      </c>
      <c r="B217" s="222">
        <v>0</v>
      </c>
      <c r="C217">
        <v>-126</v>
      </c>
      <c r="D217">
        <v>-19</v>
      </c>
      <c r="E217">
        <v>0</v>
      </c>
    </row>
    <row r="218" spans="1:5" x14ac:dyDescent="0.25">
      <c r="A218" s="9">
        <v>2135</v>
      </c>
      <c r="B218" s="222">
        <v>0</v>
      </c>
      <c r="C218">
        <v>-126</v>
      </c>
      <c r="D218">
        <v>0</v>
      </c>
      <c r="E218">
        <v>0</v>
      </c>
    </row>
    <row r="219" spans="1:5" x14ac:dyDescent="0.25">
      <c r="A219" s="9">
        <v>2140</v>
      </c>
      <c r="B219" s="222">
        <v>0</v>
      </c>
      <c r="C219">
        <v>0</v>
      </c>
      <c r="D219">
        <v>-4</v>
      </c>
      <c r="E219">
        <v>0</v>
      </c>
    </row>
    <row r="220" spans="1:5" x14ac:dyDescent="0.25">
      <c r="A220" s="9">
        <v>2145</v>
      </c>
      <c r="B220" s="222">
        <v>0</v>
      </c>
      <c r="C220">
        <v>0</v>
      </c>
      <c r="D220">
        <v>-15</v>
      </c>
      <c r="E220">
        <v>0</v>
      </c>
    </row>
    <row r="221" spans="1:5" x14ac:dyDescent="0.25">
      <c r="A221" s="9">
        <v>2146</v>
      </c>
      <c r="B221" s="222">
        <v>0</v>
      </c>
      <c r="C221">
        <v>-15</v>
      </c>
      <c r="D221">
        <v>0</v>
      </c>
      <c r="E221">
        <v>0</v>
      </c>
    </row>
    <row r="222" spans="1:5" x14ac:dyDescent="0.25">
      <c r="A222" s="9">
        <v>2147</v>
      </c>
      <c r="B222" s="222">
        <v>0</v>
      </c>
      <c r="C222">
        <v>-17</v>
      </c>
      <c r="D222">
        <v>0</v>
      </c>
      <c r="E222">
        <v>0</v>
      </c>
    </row>
    <row r="223" spans="1:5" x14ac:dyDescent="0.25">
      <c r="A223" s="9">
        <v>2148</v>
      </c>
      <c r="B223" s="222">
        <v>0</v>
      </c>
      <c r="C223">
        <v>2</v>
      </c>
      <c r="D223">
        <v>0</v>
      </c>
      <c r="E223">
        <v>0</v>
      </c>
    </row>
    <row r="224" spans="1:5" x14ac:dyDescent="0.25">
      <c r="A224" s="9">
        <v>2150</v>
      </c>
      <c r="B224" s="222">
        <v>811</v>
      </c>
      <c r="C224">
        <v>0</v>
      </c>
      <c r="D224">
        <v>-1482</v>
      </c>
      <c r="E224">
        <v>-488</v>
      </c>
    </row>
    <row r="225" spans="1:5" x14ac:dyDescent="0.25">
      <c r="A225" s="9">
        <v>2155</v>
      </c>
      <c r="B225" s="222">
        <v>3</v>
      </c>
      <c r="C225">
        <v>0</v>
      </c>
      <c r="D225">
        <v>-284</v>
      </c>
      <c r="E225">
        <v>-270</v>
      </c>
    </row>
    <row r="226" spans="1:5" x14ac:dyDescent="0.25">
      <c r="A226" s="9">
        <v>2160</v>
      </c>
      <c r="B226" s="222">
        <v>0</v>
      </c>
      <c r="C226">
        <v>0</v>
      </c>
      <c r="D226">
        <v>-852</v>
      </c>
      <c r="E226">
        <v>0</v>
      </c>
    </row>
    <row r="227" spans="1:5" x14ac:dyDescent="0.25">
      <c r="A227" s="9">
        <v>2165</v>
      </c>
      <c r="B227" s="222">
        <v>0</v>
      </c>
      <c r="C227">
        <v>0</v>
      </c>
      <c r="D227">
        <v>-2055</v>
      </c>
      <c r="E227">
        <v>0</v>
      </c>
    </row>
    <row r="228" spans="1:5" x14ac:dyDescent="0.25">
      <c r="A228" s="9">
        <v>2170</v>
      </c>
      <c r="B228" s="222">
        <v>0</v>
      </c>
      <c r="C228">
        <v>0</v>
      </c>
      <c r="D228">
        <v>-247</v>
      </c>
      <c r="E228">
        <v>0</v>
      </c>
    </row>
    <row r="229" spans="1:5" x14ac:dyDescent="0.25">
      <c r="A229" s="9">
        <v>2175</v>
      </c>
      <c r="B229" s="222">
        <v>808</v>
      </c>
      <c r="C229">
        <v>0</v>
      </c>
      <c r="D229">
        <v>1956</v>
      </c>
      <c r="E229">
        <v>-218</v>
      </c>
    </row>
    <row r="230" spans="1:5" x14ac:dyDescent="0.25">
      <c r="A230" s="9">
        <v>2180</v>
      </c>
      <c r="B230" s="222">
        <v>0</v>
      </c>
      <c r="C230">
        <v>0</v>
      </c>
      <c r="D230">
        <v>2174</v>
      </c>
      <c r="E230">
        <v>0</v>
      </c>
    </row>
    <row r="231" spans="1:5" x14ac:dyDescent="0.25">
      <c r="A231" s="9">
        <v>2182</v>
      </c>
      <c r="B231" s="222">
        <v>0</v>
      </c>
      <c r="C231">
        <v>0</v>
      </c>
      <c r="D231">
        <v>1994</v>
      </c>
      <c r="E231">
        <v>1994</v>
      </c>
    </row>
    <row r="232" spans="1:5" x14ac:dyDescent="0.25">
      <c r="A232" s="9">
        <v>2183</v>
      </c>
      <c r="B232" s="222">
        <v>734</v>
      </c>
      <c r="C232">
        <v>0</v>
      </c>
      <c r="D232">
        <v>-187</v>
      </c>
      <c r="E232">
        <v>-187</v>
      </c>
    </row>
    <row r="233" spans="1:5" x14ac:dyDescent="0.25">
      <c r="A233" s="9">
        <v>2184</v>
      </c>
      <c r="B233" s="222">
        <v>0</v>
      </c>
      <c r="C233">
        <v>0</v>
      </c>
      <c r="D233">
        <v>-256</v>
      </c>
      <c r="E233">
        <v>-256</v>
      </c>
    </row>
    <row r="234" spans="1:5" x14ac:dyDescent="0.25">
      <c r="A234" s="9">
        <v>2185</v>
      </c>
      <c r="B234" s="222">
        <v>74</v>
      </c>
      <c r="C234">
        <v>0</v>
      </c>
      <c r="D234">
        <v>-158</v>
      </c>
      <c r="E234">
        <v>-158</v>
      </c>
    </row>
    <row r="235" spans="1:5" x14ac:dyDescent="0.25">
      <c r="A235" s="9">
        <v>2187</v>
      </c>
      <c r="B235" s="222">
        <v>0</v>
      </c>
      <c r="C235">
        <v>0</v>
      </c>
      <c r="D235">
        <v>-1725</v>
      </c>
      <c r="E235">
        <v>-1725</v>
      </c>
    </row>
    <row r="236" spans="1:5" x14ac:dyDescent="0.25">
      <c r="A236" s="9">
        <v>2188</v>
      </c>
      <c r="B236" s="222">
        <v>0</v>
      </c>
      <c r="C236">
        <v>0</v>
      </c>
      <c r="D236">
        <v>114</v>
      </c>
      <c r="E236">
        <v>114</v>
      </c>
    </row>
    <row r="237" spans="1:5" x14ac:dyDescent="0.25">
      <c r="A237" s="9">
        <v>2200</v>
      </c>
      <c r="B237" s="222">
        <v>0</v>
      </c>
      <c r="C237">
        <v>-1530</v>
      </c>
      <c r="D237">
        <v>14</v>
      </c>
      <c r="E237">
        <v>0</v>
      </c>
    </row>
    <row r="238" spans="1:5" x14ac:dyDescent="0.25">
      <c r="A238" s="9">
        <v>2210</v>
      </c>
      <c r="B238" s="222">
        <v>0</v>
      </c>
      <c r="C238">
        <v>25</v>
      </c>
      <c r="D238">
        <v>0</v>
      </c>
      <c r="E238">
        <v>0</v>
      </c>
    </row>
    <row r="239" spans="1:5" x14ac:dyDescent="0.25">
      <c r="A239" s="9">
        <v>2220</v>
      </c>
      <c r="B239" s="222">
        <v>0</v>
      </c>
      <c r="C239">
        <v>-7</v>
      </c>
      <c r="D239">
        <v>0</v>
      </c>
      <c r="E239">
        <v>0</v>
      </c>
    </row>
    <row r="240" spans="1:5" x14ac:dyDescent="0.25">
      <c r="A240" s="9">
        <v>2230</v>
      </c>
      <c r="B240" s="222">
        <v>0</v>
      </c>
      <c r="C240">
        <v>-3</v>
      </c>
      <c r="D240">
        <v>0</v>
      </c>
      <c r="E240">
        <v>0</v>
      </c>
    </row>
    <row r="241" spans="1:5" x14ac:dyDescent="0.25">
      <c r="A241" s="9">
        <v>2240</v>
      </c>
      <c r="B241" s="222">
        <v>0</v>
      </c>
      <c r="C241">
        <v>19</v>
      </c>
      <c r="D241">
        <v>14</v>
      </c>
      <c r="E241">
        <v>0</v>
      </c>
    </row>
    <row r="242" spans="1:5" x14ac:dyDescent="0.25">
      <c r="A242" s="9">
        <v>2250</v>
      </c>
      <c r="B242" s="222">
        <v>0</v>
      </c>
      <c r="C242">
        <v>-1564</v>
      </c>
      <c r="D242">
        <v>0</v>
      </c>
      <c r="E242">
        <v>0</v>
      </c>
    </row>
    <row r="243" spans="1:5" x14ac:dyDescent="0.25">
      <c r="A243" s="9">
        <v>2260</v>
      </c>
      <c r="B243" s="222">
        <v>14</v>
      </c>
      <c r="C243">
        <v>0</v>
      </c>
      <c r="D243">
        <v>1220</v>
      </c>
      <c r="E243">
        <v>-271</v>
      </c>
    </row>
    <row r="244" spans="1:5" x14ac:dyDescent="0.25">
      <c r="A244" s="9">
        <v>2270</v>
      </c>
      <c r="B244" s="222">
        <v>6</v>
      </c>
      <c r="C244">
        <v>0</v>
      </c>
      <c r="D244">
        <v>1121</v>
      </c>
      <c r="E244">
        <v>-268</v>
      </c>
    </row>
    <row r="245" spans="1:5" x14ac:dyDescent="0.25">
      <c r="A245" s="9">
        <v>2280</v>
      </c>
      <c r="B245" s="222">
        <v>8</v>
      </c>
      <c r="C245">
        <v>0</v>
      </c>
      <c r="D245">
        <v>48</v>
      </c>
      <c r="E245">
        <v>-3</v>
      </c>
    </row>
    <row r="246" spans="1:5" x14ac:dyDescent="0.25">
      <c r="A246" s="9">
        <v>2290</v>
      </c>
      <c r="B246" s="222">
        <v>0</v>
      </c>
      <c r="C246">
        <v>0</v>
      </c>
      <c r="D246">
        <v>51</v>
      </c>
      <c r="E246">
        <v>0</v>
      </c>
    </row>
    <row r="247" spans="1:5" x14ac:dyDescent="0.25">
      <c r="A247" s="9">
        <v>2300</v>
      </c>
      <c r="B247" s="222">
        <v>3</v>
      </c>
      <c r="C247">
        <v>0</v>
      </c>
      <c r="D247">
        <v>404</v>
      </c>
      <c r="E247">
        <v>-198</v>
      </c>
    </row>
    <row r="248" spans="1:5" x14ac:dyDescent="0.25">
      <c r="A248" s="9">
        <v>2310</v>
      </c>
      <c r="B248" s="222">
        <v>0</v>
      </c>
      <c r="C248">
        <v>0</v>
      </c>
      <c r="D248">
        <v>374</v>
      </c>
      <c r="E248">
        <v>132</v>
      </c>
    </row>
    <row r="249" spans="1:5" x14ac:dyDescent="0.25">
      <c r="A249" s="9">
        <v>2312</v>
      </c>
      <c r="B249" s="222">
        <v>0</v>
      </c>
      <c r="C249">
        <v>0</v>
      </c>
      <c r="D249">
        <v>242</v>
      </c>
      <c r="E249">
        <v>0</v>
      </c>
    </row>
    <row r="250" spans="1:5" x14ac:dyDescent="0.25">
      <c r="A250" s="9">
        <v>2313</v>
      </c>
      <c r="B250" s="222">
        <v>0</v>
      </c>
      <c r="C250">
        <v>0</v>
      </c>
      <c r="D250">
        <v>123</v>
      </c>
      <c r="E250">
        <v>123</v>
      </c>
    </row>
    <row r="251" spans="1:5" x14ac:dyDescent="0.25">
      <c r="A251" s="9">
        <v>2314</v>
      </c>
      <c r="B251" s="222">
        <v>0</v>
      </c>
      <c r="C251">
        <v>0</v>
      </c>
      <c r="D251">
        <v>6</v>
      </c>
      <c r="E251">
        <v>6</v>
      </c>
    </row>
    <row r="252" spans="1:5" x14ac:dyDescent="0.25">
      <c r="A252" s="9">
        <v>2315</v>
      </c>
      <c r="B252" s="222">
        <v>0</v>
      </c>
      <c r="C252">
        <v>0</v>
      </c>
      <c r="D252">
        <v>0</v>
      </c>
      <c r="E252">
        <v>0</v>
      </c>
    </row>
    <row r="253" spans="1:5" x14ac:dyDescent="0.25">
      <c r="A253" s="9">
        <v>2316</v>
      </c>
      <c r="B253" s="222">
        <v>0</v>
      </c>
      <c r="C253">
        <v>0</v>
      </c>
      <c r="D253">
        <v>3</v>
      </c>
      <c r="E253">
        <v>3</v>
      </c>
    </row>
    <row r="254" spans="1:5" x14ac:dyDescent="0.25">
      <c r="A254" s="9">
        <v>2320</v>
      </c>
      <c r="B254" s="222">
        <v>0</v>
      </c>
      <c r="C254">
        <v>0</v>
      </c>
      <c r="D254">
        <v>-111</v>
      </c>
      <c r="E254">
        <v>-111</v>
      </c>
    </row>
    <row r="255" spans="1:5" x14ac:dyDescent="0.25">
      <c r="A255" s="9">
        <v>2322</v>
      </c>
      <c r="B255" s="222">
        <v>0</v>
      </c>
      <c r="C255">
        <v>0</v>
      </c>
      <c r="D255">
        <v>-111</v>
      </c>
      <c r="E255">
        <v>-111</v>
      </c>
    </row>
    <row r="256" spans="1:5" x14ac:dyDescent="0.25">
      <c r="A256" s="9">
        <v>2323</v>
      </c>
      <c r="B256" s="222">
        <v>0</v>
      </c>
      <c r="C256">
        <v>0</v>
      </c>
      <c r="D256">
        <v>0</v>
      </c>
      <c r="E256">
        <v>0</v>
      </c>
    </row>
    <row r="257" spans="1:5" x14ac:dyDescent="0.25">
      <c r="A257" s="9">
        <v>2325</v>
      </c>
      <c r="B257" s="222">
        <v>0</v>
      </c>
      <c r="C257">
        <v>0</v>
      </c>
      <c r="D257">
        <v>0</v>
      </c>
      <c r="E257">
        <v>0</v>
      </c>
    </row>
    <row r="258" spans="1:5" x14ac:dyDescent="0.25">
      <c r="A258" s="9">
        <v>2330</v>
      </c>
      <c r="B258" s="222">
        <v>3</v>
      </c>
      <c r="C258">
        <v>0</v>
      </c>
      <c r="D258">
        <v>-469</v>
      </c>
      <c r="E258">
        <v>-469</v>
      </c>
    </row>
    <row r="259" spans="1:5" x14ac:dyDescent="0.25">
      <c r="A259" s="9">
        <v>2332</v>
      </c>
      <c r="B259" s="222">
        <v>0</v>
      </c>
      <c r="C259">
        <v>0</v>
      </c>
      <c r="D259">
        <v>0</v>
      </c>
      <c r="E259">
        <v>0</v>
      </c>
    </row>
    <row r="260" spans="1:5" x14ac:dyDescent="0.25">
      <c r="A260" s="9">
        <v>2333</v>
      </c>
      <c r="B260" s="222">
        <v>0</v>
      </c>
      <c r="C260">
        <v>0</v>
      </c>
      <c r="D260">
        <v>-384</v>
      </c>
      <c r="E260">
        <v>-384</v>
      </c>
    </row>
    <row r="261" spans="1:5" x14ac:dyDescent="0.25">
      <c r="A261" s="9">
        <v>2334</v>
      </c>
      <c r="B261" s="222">
        <v>0</v>
      </c>
      <c r="C261">
        <v>0</v>
      </c>
      <c r="D261">
        <v>-32</v>
      </c>
      <c r="E261">
        <v>-32</v>
      </c>
    </row>
    <row r="262" spans="1:5" x14ac:dyDescent="0.25">
      <c r="A262" s="9">
        <v>2335</v>
      </c>
      <c r="B262" s="222">
        <v>0</v>
      </c>
      <c r="C262">
        <v>0</v>
      </c>
      <c r="D262">
        <v>1</v>
      </c>
      <c r="E262">
        <v>1</v>
      </c>
    </row>
    <row r="263" spans="1:5" x14ac:dyDescent="0.25">
      <c r="A263" s="9">
        <v>2336</v>
      </c>
      <c r="B263" s="222">
        <v>3</v>
      </c>
      <c r="C263">
        <v>0</v>
      </c>
      <c r="D263">
        <v>-54</v>
      </c>
      <c r="E263">
        <v>-54</v>
      </c>
    </row>
    <row r="264" spans="1:5" x14ac:dyDescent="0.25">
      <c r="A264" s="9">
        <v>2340</v>
      </c>
      <c r="B264" s="222">
        <v>0</v>
      </c>
      <c r="C264">
        <v>0</v>
      </c>
      <c r="D264">
        <v>0</v>
      </c>
      <c r="E264">
        <v>0</v>
      </c>
    </row>
    <row r="265" spans="1:5" x14ac:dyDescent="0.25">
      <c r="A265" s="9">
        <v>2342</v>
      </c>
      <c r="B265" s="222">
        <v>0</v>
      </c>
      <c r="C265">
        <v>0</v>
      </c>
      <c r="D265">
        <v>0</v>
      </c>
      <c r="E265">
        <v>0</v>
      </c>
    </row>
    <row r="266" spans="1:5" x14ac:dyDescent="0.25">
      <c r="A266" s="9">
        <v>2343</v>
      </c>
      <c r="B266" s="222">
        <v>0</v>
      </c>
      <c r="C266">
        <v>0</v>
      </c>
      <c r="D266">
        <v>0</v>
      </c>
      <c r="E266">
        <v>0</v>
      </c>
    </row>
    <row r="267" spans="1:5" x14ac:dyDescent="0.25">
      <c r="A267" s="9">
        <v>2344</v>
      </c>
      <c r="B267" s="222">
        <v>0</v>
      </c>
      <c r="C267">
        <v>0</v>
      </c>
      <c r="D267">
        <v>0</v>
      </c>
      <c r="E267">
        <v>0</v>
      </c>
    </row>
    <row r="268" spans="1:5" x14ac:dyDescent="0.25">
      <c r="A268" s="9">
        <v>2346</v>
      </c>
      <c r="B268" s="222">
        <v>0</v>
      </c>
      <c r="C268">
        <v>0</v>
      </c>
      <c r="D268">
        <v>0</v>
      </c>
      <c r="E268">
        <v>0</v>
      </c>
    </row>
    <row r="269" spans="1:5" x14ac:dyDescent="0.25">
      <c r="A269" s="9">
        <v>2350</v>
      </c>
      <c r="B269" s="222">
        <v>0</v>
      </c>
      <c r="C269">
        <v>0</v>
      </c>
      <c r="D269">
        <v>610</v>
      </c>
      <c r="E269">
        <v>250</v>
      </c>
    </row>
    <row r="270" spans="1:5" x14ac:dyDescent="0.25">
      <c r="A270" s="9">
        <v>2352</v>
      </c>
      <c r="B270" s="222">
        <v>0</v>
      </c>
      <c r="C270">
        <v>0</v>
      </c>
      <c r="D270">
        <v>360</v>
      </c>
      <c r="E270">
        <v>0</v>
      </c>
    </row>
    <row r="271" spans="1:5" x14ac:dyDescent="0.25">
      <c r="A271" s="9">
        <v>2354</v>
      </c>
      <c r="B271" s="222">
        <v>0</v>
      </c>
      <c r="C271">
        <v>0</v>
      </c>
      <c r="D271">
        <v>307</v>
      </c>
      <c r="E271">
        <v>307</v>
      </c>
    </row>
    <row r="272" spans="1:5" x14ac:dyDescent="0.25">
      <c r="A272" s="9">
        <v>2355</v>
      </c>
      <c r="B272" s="222">
        <v>0</v>
      </c>
      <c r="C272">
        <v>0</v>
      </c>
      <c r="D272">
        <v>87</v>
      </c>
      <c r="E272">
        <v>87</v>
      </c>
    </row>
    <row r="273" spans="1:5" x14ac:dyDescent="0.25">
      <c r="A273" s="9">
        <v>2356</v>
      </c>
      <c r="B273" s="222">
        <v>0</v>
      </c>
      <c r="C273">
        <v>0</v>
      </c>
      <c r="D273">
        <v>0</v>
      </c>
      <c r="E273">
        <v>0</v>
      </c>
    </row>
    <row r="274" spans="1:5" x14ac:dyDescent="0.25">
      <c r="A274" s="9">
        <v>2358</v>
      </c>
      <c r="B274" s="222">
        <v>0</v>
      </c>
      <c r="C274">
        <v>0</v>
      </c>
      <c r="D274">
        <v>3</v>
      </c>
      <c r="E274">
        <v>3</v>
      </c>
    </row>
    <row r="275" spans="1:5" x14ac:dyDescent="0.25">
      <c r="A275" s="9">
        <v>2360</v>
      </c>
      <c r="B275" s="222">
        <v>0</v>
      </c>
      <c r="C275">
        <v>0</v>
      </c>
      <c r="D275">
        <v>-147</v>
      </c>
      <c r="E275">
        <v>-147</v>
      </c>
    </row>
    <row r="276" spans="1:5" x14ac:dyDescent="0.25">
      <c r="A276" s="9">
        <v>2361</v>
      </c>
      <c r="B276" s="222">
        <v>0</v>
      </c>
      <c r="C276">
        <v>1165</v>
      </c>
      <c r="D276">
        <v>0</v>
      </c>
      <c r="E276">
        <v>0</v>
      </c>
    </row>
    <row r="277" spans="1:5" x14ac:dyDescent="0.25">
      <c r="A277" s="9">
        <v>2362</v>
      </c>
      <c r="B277" s="222">
        <v>0</v>
      </c>
      <c r="C277">
        <v>0</v>
      </c>
      <c r="D277">
        <v>187</v>
      </c>
      <c r="E277">
        <v>0</v>
      </c>
    </row>
    <row r="278" spans="1:5" x14ac:dyDescent="0.25">
      <c r="A278" s="9">
        <v>2363</v>
      </c>
      <c r="B278" s="222">
        <v>0</v>
      </c>
      <c r="C278">
        <v>0</v>
      </c>
      <c r="D278">
        <v>2</v>
      </c>
      <c r="E278">
        <v>0</v>
      </c>
    </row>
    <row r="279" spans="1:5" x14ac:dyDescent="0.25">
      <c r="A279" s="9">
        <v>2364</v>
      </c>
      <c r="B279" s="222">
        <v>0</v>
      </c>
      <c r="C279">
        <v>0</v>
      </c>
      <c r="D279">
        <v>331309</v>
      </c>
      <c r="E279">
        <v>0</v>
      </c>
    </row>
    <row r="280" spans="1:5" x14ac:dyDescent="0.25">
      <c r="A280" s="9">
        <v>2365</v>
      </c>
      <c r="B280" s="222">
        <v>0</v>
      </c>
      <c r="C280">
        <v>0</v>
      </c>
      <c r="D280">
        <v>187384</v>
      </c>
      <c r="E280">
        <v>0</v>
      </c>
    </row>
    <row r="281" spans="1:5" x14ac:dyDescent="0.25">
      <c r="A281" s="9">
        <v>2366</v>
      </c>
      <c r="B281" s="222">
        <v>0</v>
      </c>
      <c r="C281">
        <v>0</v>
      </c>
      <c r="D281">
        <v>27306</v>
      </c>
      <c r="E281">
        <v>0</v>
      </c>
    </row>
    <row r="282" spans="1:5" x14ac:dyDescent="0.25">
      <c r="A282" s="9">
        <v>2367</v>
      </c>
      <c r="B282" s="222">
        <v>0</v>
      </c>
      <c r="C282">
        <v>0</v>
      </c>
      <c r="D282">
        <v>122589</v>
      </c>
      <c r="E282">
        <v>0</v>
      </c>
    </row>
    <row r="283" spans="1:5" x14ac:dyDescent="0.25">
      <c r="A283" s="9">
        <v>2370</v>
      </c>
      <c r="B283" s="222">
        <v>85906705</v>
      </c>
      <c r="C283">
        <v>27475653</v>
      </c>
      <c r="D283">
        <v>27506807</v>
      </c>
      <c r="E283">
        <v>1235642</v>
      </c>
    </row>
    <row r="284" spans="1:5" x14ac:dyDescent="0.25">
      <c r="A284" s="9">
        <v>2375</v>
      </c>
      <c r="B284" s="222">
        <v>0</v>
      </c>
      <c r="C284">
        <v>9905</v>
      </c>
      <c r="D284">
        <v>0</v>
      </c>
      <c r="E284">
        <v>0</v>
      </c>
    </row>
    <row r="285" spans="1:5" x14ac:dyDescent="0.25">
      <c r="A285" s="9">
        <v>2376</v>
      </c>
      <c r="B285" s="222">
        <v>0</v>
      </c>
      <c r="C285">
        <v>3</v>
      </c>
      <c r="D285">
        <v>0</v>
      </c>
      <c r="E285">
        <v>0</v>
      </c>
    </row>
    <row r="286" spans="1:5" x14ac:dyDescent="0.25">
      <c r="A286" s="9">
        <v>2377</v>
      </c>
      <c r="B286" s="222">
        <v>0</v>
      </c>
      <c r="C286">
        <v>9382</v>
      </c>
      <c r="D286">
        <v>0</v>
      </c>
      <c r="E286">
        <v>0</v>
      </c>
    </row>
    <row r="287" spans="1:5" x14ac:dyDescent="0.25">
      <c r="A287" s="9">
        <v>2378</v>
      </c>
      <c r="B287" s="222">
        <v>0</v>
      </c>
      <c r="C287">
        <v>38</v>
      </c>
      <c r="D287">
        <v>0</v>
      </c>
      <c r="E287">
        <v>0</v>
      </c>
    </row>
    <row r="288" spans="1:5" x14ac:dyDescent="0.25">
      <c r="A288" s="9">
        <v>2379</v>
      </c>
      <c r="B288" s="222">
        <v>0</v>
      </c>
      <c r="C288">
        <v>482</v>
      </c>
      <c r="D288">
        <v>0</v>
      </c>
      <c r="E288">
        <v>0</v>
      </c>
    </row>
    <row r="289" spans="1:5" x14ac:dyDescent="0.25">
      <c r="A289" s="9">
        <v>2380</v>
      </c>
      <c r="B289" s="222">
        <v>546119</v>
      </c>
      <c r="C289">
        <v>453925</v>
      </c>
      <c r="D289">
        <v>538624</v>
      </c>
      <c r="E289">
        <v>0</v>
      </c>
    </row>
    <row r="290" spans="1:5" x14ac:dyDescent="0.25">
      <c r="A290" s="9">
        <v>2390</v>
      </c>
      <c r="B290" s="222">
        <v>472089</v>
      </c>
      <c r="C290">
        <v>359079</v>
      </c>
      <c r="D290">
        <v>538624</v>
      </c>
      <c r="E290">
        <v>0</v>
      </c>
    </row>
    <row r="291" spans="1:5" x14ac:dyDescent="0.25">
      <c r="A291" s="9">
        <v>2400</v>
      </c>
      <c r="B291" s="222">
        <v>74030</v>
      </c>
      <c r="C291">
        <v>94846</v>
      </c>
      <c r="D291">
        <v>0</v>
      </c>
      <c r="E291">
        <v>0</v>
      </c>
    </row>
    <row r="292" spans="1:5" x14ac:dyDescent="0.25">
      <c r="A292" s="9">
        <v>2405</v>
      </c>
      <c r="B292" s="222">
        <v>7539865</v>
      </c>
      <c r="C292">
        <v>-708016</v>
      </c>
      <c r="D292">
        <v>0</v>
      </c>
      <c r="E292">
        <v>0</v>
      </c>
    </row>
    <row r="293" spans="1:5" x14ac:dyDescent="0.25">
      <c r="A293" s="9">
        <v>2410</v>
      </c>
      <c r="B293" s="222">
        <v>0</v>
      </c>
      <c r="C293">
        <v>95216</v>
      </c>
      <c r="D293">
        <v>2417</v>
      </c>
      <c r="E293">
        <v>0</v>
      </c>
    </row>
    <row r="294" spans="1:5" x14ac:dyDescent="0.25">
      <c r="A294" s="9">
        <v>2420</v>
      </c>
      <c r="B294" s="222">
        <v>0</v>
      </c>
      <c r="C294">
        <v>43900</v>
      </c>
      <c r="D294">
        <v>2220</v>
      </c>
      <c r="E294">
        <v>0</v>
      </c>
    </row>
    <row r="295" spans="1:5" x14ac:dyDescent="0.25">
      <c r="A295" s="9">
        <v>2425</v>
      </c>
      <c r="B295" s="222">
        <v>0</v>
      </c>
      <c r="C295">
        <v>10852</v>
      </c>
      <c r="D295">
        <v>0</v>
      </c>
      <c r="E295">
        <v>0</v>
      </c>
    </row>
    <row r="296" spans="1:5" x14ac:dyDescent="0.25">
      <c r="A296" s="9">
        <v>2430</v>
      </c>
      <c r="B296" s="222">
        <v>0</v>
      </c>
      <c r="C296">
        <v>2843</v>
      </c>
      <c r="D296">
        <v>197</v>
      </c>
      <c r="E296">
        <v>0</v>
      </c>
    </row>
    <row r="297" spans="1:5" x14ac:dyDescent="0.25">
      <c r="A297" s="9">
        <v>2433</v>
      </c>
      <c r="B297" s="222">
        <v>0</v>
      </c>
      <c r="C297">
        <v>48</v>
      </c>
      <c r="D297">
        <v>0</v>
      </c>
      <c r="E297">
        <v>0</v>
      </c>
    </row>
    <row r="298" spans="1:5" x14ac:dyDescent="0.25">
      <c r="A298" s="9">
        <v>2434</v>
      </c>
      <c r="B298" s="222">
        <v>0</v>
      </c>
      <c r="C298">
        <v>2600</v>
      </c>
      <c r="D298">
        <v>0</v>
      </c>
      <c r="E298">
        <v>0</v>
      </c>
    </row>
    <row r="299" spans="1:5" x14ac:dyDescent="0.25">
      <c r="A299" s="9">
        <v>2435</v>
      </c>
      <c r="B299" s="222">
        <v>0</v>
      </c>
      <c r="C299">
        <v>34812</v>
      </c>
      <c r="D299">
        <v>0</v>
      </c>
      <c r="E299">
        <v>0</v>
      </c>
    </row>
    <row r="300" spans="1:5" x14ac:dyDescent="0.25">
      <c r="A300" s="9">
        <v>2436</v>
      </c>
      <c r="B300" s="222">
        <v>0</v>
      </c>
      <c r="C300">
        <v>161</v>
      </c>
      <c r="D300">
        <v>0</v>
      </c>
      <c r="E300">
        <v>0</v>
      </c>
    </row>
    <row r="301" spans="1:5" x14ac:dyDescent="0.25">
      <c r="A301" s="9">
        <v>2440</v>
      </c>
      <c r="B301" s="222">
        <v>0</v>
      </c>
      <c r="C301">
        <v>830</v>
      </c>
      <c r="D301">
        <v>0</v>
      </c>
      <c r="E301">
        <v>0</v>
      </c>
    </row>
    <row r="302" spans="1:5" x14ac:dyDescent="0.25">
      <c r="A302" s="9">
        <v>2445</v>
      </c>
      <c r="B302" s="222">
        <v>0</v>
      </c>
      <c r="C302">
        <v>17</v>
      </c>
      <c r="D302">
        <v>0</v>
      </c>
      <c r="E302">
        <v>0</v>
      </c>
    </row>
    <row r="303" spans="1:5" x14ac:dyDescent="0.25">
      <c r="A303" s="9">
        <v>2446</v>
      </c>
      <c r="B303" s="222">
        <v>0</v>
      </c>
      <c r="C303">
        <v>810</v>
      </c>
      <c r="D303">
        <v>0</v>
      </c>
      <c r="E303">
        <v>0</v>
      </c>
    </row>
    <row r="304" spans="1:5" x14ac:dyDescent="0.25">
      <c r="A304" s="9">
        <v>2447</v>
      </c>
      <c r="B304" s="222">
        <v>0</v>
      </c>
      <c r="C304">
        <v>3</v>
      </c>
      <c r="D304">
        <v>0</v>
      </c>
      <c r="E304">
        <v>0</v>
      </c>
    </row>
    <row r="305" spans="1:5" x14ac:dyDescent="0.25">
      <c r="A305" s="9">
        <v>2470</v>
      </c>
      <c r="B305" s="222">
        <v>77820721</v>
      </c>
      <c r="C305">
        <v>27581848</v>
      </c>
      <c r="D305">
        <v>26965766</v>
      </c>
      <c r="E305">
        <v>1235642</v>
      </c>
    </row>
    <row r="306" spans="1:5" x14ac:dyDescent="0.25">
      <c r="A306" s="9">
        <v>2480</v>
      </c>
      <c r="B306" s="222">
        <v>0</v>
      </c>
      <c r="C306">
        <v>211379</v>
      </c>
      <c r="D306">
        <v>0</v>
      </c>
      <c r="E306">
        <v>0</v>
      </c>
    </row>
    <row r="307" spans="1:5" x14ac:dyDescent="0.25">
      <c r="A307" s="9">
        <v>2481</v>
      </c>
      <c r="B307" s="222">
        <v>0</v>
      </c>
      <c r="C307">
        <v>55195</v>
      </c>
      <c r="D307">
        <v>0</v>
      </c>
      <c r="E307">
        <v>0</v>
      </c>
    </row>
    <row r="308" spans="1:5" x14ac:dyDescent="0.25">
      <c r="A308" s="9">
        <v>2482</v>
      </c>
      <c r="B308" s="222">
        <v>0</v>
      </c>
      <c r="C308">
        <v>11</v>
      </c>
      <c r="D308">
        <v>0</v>
      </c>
      <c r="E308">
        <v>0</v>
      </c>
    </row>
    <row r="309" spans="1:5" x14ac:dyDescent="0.25">
      <c r="A309" s="9">
        <v>2483</v>
      </c>
      <c r="B309" s="222">
        <v>0</v>
      </c>
      <c r="C309">
        <v>156067</v>
      </c>
      <c r="D309">
        <v>0</v>
      </c>
      <c r="E309">
        <v>0</v>
      </c>
    </row>
    <row r="310" spans="1:5" x14ac:dyDescent="0.25">
      <c r="A310" s="9">
        <v>2484</v>
      </c>
      <c r="B310" s="222">
        <v>0</v>
      </c>
      <c r="C310">
        <v>0</v>
      </c>
      <c r="D310">
        <v>0</v>
      </c>
      <c r="E310">
        <v>0</v>
      </c>
    </row>
    <row r="311" spans="1:5" x14ac:dyDescent="0.25">
      <c r="A311" s="9">
        <v>2486</v>
      </c>
      <c r="B311" s="222">
        <v>0</v>
      </c>
      <c r="C311">
        <v>106</v>
      </c>
      <c r="D311">
        <v>0</v>
      </c>
      <c r="E311">
        <v>0</v>
      </c>
    </row>
    <row r="312" spans="1:5" x14ac:dyDescent="0.25">
      <c r="A312" s="9">
        <v>2487</v>
      </c>
      <c r="B312" s="222">
        <v>0</v>
      </c>
      <c r="C312">
        <v>467713</v>
      </c>
      <c r="D312">
        <v>0</v>
      </c>
      <c r="E312">
        <v>0</v>
      </c>
    </row>
    <row r="313" spans="1:5" x14ac:dyDescent="0.25">
      <c r="A313" s="9">
        <v>2489</v>
      </c>
      <c r="B313" s="222">
        <v>2471633</v>
      </c>
      <c r="C313">
        <v>726644</v>
      </c>
      <c r="D313">
        <v>0</v>
      </c>
      <c r="E313">
        <v>0</v>
      </c>
    </row>
    <row r="314" spans="1:5" x14ac:dyDescent="0.25">
      <c r="A314" s="9">
        <v>2491</v>
      </c>
      <c r="B314" s="222">
        <v>151653</v>
      </c>
      <c r="C314">
        <v>131074</v>
      </c>
      <c r="D314">
        <v>0</v>
      </c>
      <c r="E314">
        <v>0</v>
      </c>
    </row>
    <row r="315" spans="1:5" x14ac:dyDescent="0.25">
      <c r="A315" s="9">
        <v>2492</v>
      </c>
      <c r="B315" s="222">
        <v>0</v>
      </c>
      <c r="C315">
        <v>7826</v>
      </c>
      <c r="D315">
        <v>0</v>
      </c>
      <c r="E315">
        <v>0</v>
      </c>
    </row>
    <row r="316" spans="1:5" x14ac:dyDescent="0.25">
      <c r="A316" s="9">
        <v>2493</v>
      </c>
      <c r="B316" s="222">
        <v>0</v>
      </c>
      <c r="C316">
        <v>119250</v>
      </c>
      <c r="D316">
        <v>0</v>
      </c>
      <c r="E316">
        <v>0</v>
      </c>
    </row>
    <row r="317" spans="1:5" x14ac:dyDescent="0.25">
      <c r="A317" s="9">
        <v>2495</v>
      </c>
      <c r="B317" s="222">
        <v>0</v>
      </c>
      <c r="C317">
        <v>824085</v>
      </c>
      <c r="D317">
        <v>0</v>
      </c>
      <c r="E317">
        <v>0</v>
      </c>
    </row>
    <row r="318" spans="1:5" x14ac:dyDescent="0.25">
      <c r="A318" s="9">
        <v>2498</v>
      </c>
      <c r="B318" s="222">
        <v>0</v>
      </c>
      <c r="C318">
        <v>9782</v>
      </c>
      <c r="D318">
        <v>0</v>
      </c>
      <c r="E318">
        <v>0</v>
      </c>
    </row>
    <row r="319" spans="1:5" x14ac:dyDescent="0.25">
      <c r="A319" s="9">
        <v>2499</v>
      </c>
      <c r="B319" s="222">
        <v>0</v>
      </c>
      <c r="C319">
        <v>42268</v>
      </c>
      <c r="D319">
        <v>0</v>
      </c>
      <c r="E319">
        <v>0</v>
      </c>
    </row>
    <row r="320" spans="1:5" x14ac:dyDescent="0.25">
      <c r="A320" s="9">
        <v>2500</v>
      </c>
      <c r="B320" s="222">
        <v>0</v>
      </c>
      <c r="C320">
        <v>0</v>
      </c>
      <c r="D320">
        <v>119</v>
      </c>
      <c r="E320">
        <v>0</v>
      </c>
    </row>
    <row r="321" spans="1:5" x14ac:dyDescent="0.25">
      <c r="A321" s="9">
        <v>2506</v>
      </c>
      <c r="B321" s="222">
        <v>0</v>
      </c>
      <c r="C321">
        <v>85</v>
      </c>
      <c r="D321">
        <v>0</v>
      </c>
      <c r="E321">
        <v>0</v>
      </c>
    </row>
    <row r="322" spans="1:5" x14ac:dyDescent="0.25">
      <c r="A322" s="9">
        <v>2507</v>
      </c>
      <c r="B322" s="222">
        <v>0</v>
      </c>
      <c r="C322">
        <v>0</v>
      </c>
      <c r="D322">
        <v>0</v>
      </c>
      <c r="E322">
        <v>0</v>
      </c>
    </row>
    <row r="323" spans="1:5" x14ac:dyDescent="0.25">
      <c r="A323" s="9">
        <v>2508</v>
      </c>
      <c r="B323" s="222">
        <v>0</v>
      </c>
      <c r="C323">
        <v>337</v>
      </c>
      <c r="D323">
        <v>0</v>
      </c>
      <c r="E323">
        <v>0</v>
      </c>
    </row>
    <row r="324" spans="1:5" x14ac:dyDescent="0.25">
      <c r="A324" s="9">
        <v>2509</v>
      </c>
      <c r="B324" s="222">
        <v>0</v>
      </c>
      <c r="C324">
        <v>38</v>
      </c>
      <c r="D324">
        <v>0</v>
      </c>
      <c r="E324">
        <v>0</v>
      </c>
    </row>
    <row r="325" spans="1:5" x14ac:dyDescent="0.25">
      <c r="A325" s="9">
        <v>2512</v>
      </c>
      <c r="B325" s="222">
        <v>0</v>
      </c>
      <c r="C325">
        <v>0</v>
      </c>
      <c r="D325">
        <v>0</v>
      </c>
      <c r="E325">
        <v>0</v>
      </c>
    </row>
    <row r="326" spans="1:5" x14ac:dyDescent="0.25">
      <c r="A326" s="9">
        <v>2513</v>
      </c>
      <c r="B326" s="222">
        <v>0</v>
      </c>
      <c r="C326">
        <v>42454</v>
      </c>
      <c r="D326">
        <v>0</v>
      </c>
      <c r="E326">
        <v>0</v>
      </c>
    </row>
    <row r="327" spans="1:5" x14ac:dyDescent="0.25">
      <c r="A327" s="9">
        <v>2522</v>
      </c>
      <c r="B327" s="222">
        <v>0</v>
      </c>
      <c r="C327">
        <v>683615</v>
      </c>
      <c r="D327">
        <v>0</v>
      </c>
      <c r="E327">
        <v>0</v>
      </c>
    </row>
    <row r="328" spans="1:5" x14ac:dyDescent="0.25">
      <c r="A328" s="9">
        <v>2523</v>
      </c>
      <c r="B328" s="222">
        <v>0</v>
      </c>
      <c r="C328">
        <v>0</v>
      </c>
      <c r="D328">
        <v>483</v>
      </c>
      <c r="E328">
        <v>0</v>
      </c>
    </row>
    <row r="329" spans="1:5" x14ac:dyDescent="0.25">
      <c r="A329" s="9">
        <v>2524</v>
      </c>
      <c r="B329" s="222">
        <v>0</v>
      </c>
      <c r="C329">
        <v>0</v>
      </c>
      <c r="D329">
        <v>293</v>
      </c>
      <c r="E329">
        <v>293</v>
      </c>
    </row>
    <row r="330" spans="1:5" x14ac:dyDescent="0.25">
      <c r="A330" s="9">
        <v>2526</v>
      </c>
      <c r="B330" s="222">
        <v>0</v>
      </c>
      <c r="C330">
        <v>6435</v>
      </c>
      <c r="D330">
        <v>6435</v>
      </c>
      <c r="E330">
        <v>6346</v>
      </c>
    </row>
    <row r="331" spans="1:5" x14ac:dyDescent="0.25">
      <c r="A331" s="9">
        <v>2527</v>
      </c>
      <c r="B331" s="222">
        <v>75166460</v>
      </c>
      <c r="C331">
        <v>25075418</v>
      </c>
      <c r="D331">
        <v>0</v>
      </c>
      <c r="E331">
        <v>0</v>
      </c>
    </row>
    <row r="332" spans="1:5" x14ac:dyDescent="0.25">
      <c r="A332" s="9">
        <v>2528</v>
      </c>
      <c r="B332" s="222">
        <v>0</v>
      </c>
      <c r="C332">
        <v>0</v>
      </c>
      <c r="D332">
        <v>26958436</v>
      </c>
      <c r="E332">
        <v>1229003</v>
      </c>
    </row>
    <row r="333" spans="1:5" x14ac:dyDescent="0.25">
      <c r="A333" s="9">
        <v>2529</v>
      </c>
      <c r="B333" s="222">
        <v>30975</v>
      </c>
      <c r="C333">
        <v>-766555</v>
      </c>
      <c r="D333">
        <v>0</v>
      </c>
      <c r="E333">
        <v>0</v>
      </c>
    </row>
    <row r="334" spans="1:5" x14ac:dyDescent="0.25">
      <c r="A334" s="9">
        <v>2530</v>
      </c>
      <c r="B334" s="222">
        <v>0</v>
      </c>
      <c r="C334">
        <v>0</v>
      </c>
      <c r="D334">
        <v>0</v>
      </c>
      <c r="E334">
        <v>0</v>
      </c>
    </row>
    <row r="335" spans="1:5" x14ac:dyDescent="0.25">
      <c r="A335" s="9">
        <v>2542</v>
      </c>
      <c r="B335" s="222">
        <v>0</v>
      </c>
      <c r="C335">
        <v>0</v>
      </c>
      <c r="D335">
        <v>0</v>
      </c>
      <c r="E335">
        <v>0</v>
      </c>
    </row>
    <row r="336" spans="1:5" x14ac:dyDescent="0.25">
      <c r="A336" s="9">
        <v>2543</v>
      </c>
      <c r="B336" s="222">
        <v>0</v>
      </c>
      <c r="C336">
        <v>36862</v>
      </c>
      <c r="D336">
        <v>0</v>
      </c>
      <c r="E336">
        <v>0</v>
      </c>
    </row>
    <row r="337" spans="1:5" x14ac:dyDescent="0.25">
      <c r="A337" s="9">
        <v>2544</v>
      </c>
      <c r="B337" s="222">
        <v>0</v>
      </c>
      <c r="C337">
        <v>338</v>
      </c>
      <c r="D337">
        <v>0</v>
      </c>
      <c r="E337">
        <v>0</v>
      </c>
    </row>
    <row r="338" spans="1:5" x14ac:dyDescent="0.25">
      <c r="A338" s="9">
        <v>2545</v>
      </c>
      <c r="B338" s="222">
        <v>0</v>
      </c>
      <c r="C338">
        <v>4745</v>
      </c>
      <c r="D338">
        <v>0</v>
      </c>
      <c r="E338">
        <v>0</v>
      </c>
    </row>
    <row r="339" spans="1:5" x14ac:dyDescent="0.25">
      <c r="A339" s="9">
        <v>1127</v>
      </c>
      <c r="B339" s="222">
        <v>0</v>
      </c>
      <c r="C339">
        <v>0</v>
      </c>
      <c r="D339">
        <v>0</v>
      </c>
      <c r="E339">
        <v>0</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5" sqref="A5:A6"/>
    </sheetView>
  </sheetViews>
  <sheetFormatPr defaultRowHeight="13.2" x14ac:dyDescent="0.25"/>
  <cols>
    <col min="1" max="1" width="22.88671875" customWidth="1"/>
  </cols>
  <sheetData>
    <row r="1" spans="1:2" x14ac:dyDescent="0.25">
      <c r="A1" t="s">
        <v>640</v>
      </c>
      <c r="B1">
        <v>1</v>
      </c>
    </row>
    <row r="2" spans="1:2" x14ac:dyDescent="0.25">
      <c r="A2" t="s">
        <v>641</v>
      </c>
      <c r="B2">
        <v>2</v>
      </c>
    </row>
    <row r="3" spans="1:2" x14ac:dyDescent="0.25">
      <c r="A3" t="s">
        <v>642</v>
      </c>
      <c r="B3">
        <v>3</v>
      </c>
    </row>
    <row r="4" spans="1:2" x14ac:dyDescent="0.25">
      <c r="A4" t="s">
        <v>306</v>
      </c>
      <c r="B4">
        <v>4</v>
      </c>
    </row>
    <row r="5" spans="1:2" x14ac:dyDescent="0.25">
      <c r="A5" t="s">
        <v>307</v>
      </c>
      <c r="B5">
        <v>5</v>
      </c>
    </row>
    <row r="6" spans="1:2" x14ac:dyDescent="0.25">
      <c r="A6" t="s">
        <v>308</v>
      </c>
      <c r="B6">
        <v>6</v>
      </c>
    </row>
    <row r="7" spans="1:2" x14ac:dyDescent="0.25">
      <c r="A7" t="s">
        <v>643</v>
      </c>
      <c r="B7">
        <v>7</v>
      </c>
    </row>
    <row r="8" spans="1:2" x14ac:dyDescent="0.25">
      <c r="A8" s="1">
        <v>44986</v>
      </c>
      <c r="B8">
        <v>8</v>
      </c>
    </row>
    <row r="9" spans="1:2" x14ac:dyDescent="0.25">
      <c r="A9" s="1">
        <v>45017</v>
      </c>
      <c r="B9">
        <v>9</v>
      </c>
    </row>
  </sheetData>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6"/>
  <sheetViews>
    <sheetView topLeftCell="A49" workbookViewId="0">
      <selection activeCell="A5" sqref="A5:A6"/>
    </sheetView>
  </sheetViews>
  <sheetFormatPr defaultRowHeight="13.2" x14ac:dyDescent="0.25"/>
  <cols>
    <col min="1" max="1" width="8.5546875" style="9" customWidth="1"/>
    <col min="2" max="5" width="0" hidden="1" customWidth="1"/>
    <col min="21" max="21" width="9.109375" style="3" customWidth="1"/>
    <col min="22" max="22" width="18.33203125" customWidth="1"/>
    <col min="23" max="24" width="18.44140625" customWidth="1"/>
    <col min="25" max="25" width="19.109375" customWidth="1"/>
  </cols>
  <sheetData>
    <row r="1" spans="1:25" x14ac:dyDescent="0.25">
      <c r="A1" s="10">
        <v>2553</v>
      </c>
      <c r="B1">
        <v>71</v>
      </c>
      <c r="C1">
        <v>120</v>
      </c>
      <c r="D1">
        <v>123</v>
      </c>
      <c r="E1">
        <v>145</v>
      </c>
      <c r="F1" s="5">
        <v>322</v>
      </c>
      <c r="G1">
        <v>123</v>
      </c>
      <c r="H1">
        <v>22</v>
      </c>
      <c r="I1">
        <v>177</v>
      </c>
      <c r="J1">
        <v>0</v>
      </c>
      <c r="K1" s="6"/>
      <c r="P1" s="8"/>
      <c r="V1" s="4"/>
      <c r="W1" s="5"/>
      <c r="X1" s="6"/>
      <c r="Y1" s="8"/>
    </row>
    <row r="2" spans="1:25" x14ac:dyDescent="0.25">
      <c r="A2" s="9">
        <v>2553</v>
      </c>
      <c r="B2">
        <v>71</v>
      </c>
      <c r="C2">
        <v>120</v>
      </c>
      <c r="D2">
        <v>123</v>
      </c>
      <c r="E2">
        <v>145</v>
      </c>
      <c r="F2">
        <v>322</v>
      </c>
      <c r="G2">
        <v>123</v>
      </c>
      <c r="H2">
        <v>22</v>
      </c>
      <c r="I2">
        <v>177</v>
      </c>
      <c r="J2">
        <v>2</v>
      </c>
    </row>
    <row r="3" spans="1:25" x14ac:dyDescent="0.25">
      <c r="A3" s="9">
        <v>2554</v>
      </c>
      <c r="B3">
        <v>185</v>
      </c>
      <c r="C3">
        <v>465</v>
      </c>
      <c r="D3">
        <v>58</v>
      </c>
      <c r="E3">
        <v>98</v>
      </c>
      <c r="F3">
        <v>64</v>
      </c>
      <c r="G3">
        <v>58</v>
      </c>
      <c r="H3">
        <v>40</v>
      </c>
      <c r="I3">
        <v>-34</v>
      </c>
      <c r="J3">
        <v>0</v>
      </c>
    </row>
    <row r="4" spans="1:25" x14ac:dyDescent="0.25">
      <c r="A4" s="9">
        <v>2554</v>
      </c>
      <c r="B4">
        <v>185</v>
      </c>
      <c r="C4">
        <v>465</v>
      </c>
      <c r="D4">
        <v>58</v>
      </c>
      <c r="E4">
        <v>98</v>
      </c>
      <c r="F4">
        <v>64</v>
      </c>
      <c r="G4">
        <v>58</v>
      </c>
      <c r="H4">
        <v>40</v>
      </c>
      <c r="I4">
        <v>-34</v>
      </c>
      <c r="J4">
        <v>2</v>
      </c>
      <c r="V4" s="7"/>
      <c r="W4" s="7"/>
      <c r="X4" s="7"/>
      <c r="Y4" s="7"/>
    </row>
    <row r="5" spans="1:25" x14ac:dyDescent="0.25">
      <c r="A5" s="9">
        <v>2555</v>
      </c>
      <c r="B5">
        <v>-1</v>
      </c>
      <c r="C5">
        <v>59</v>
      </c>
      <c r="D5">
        <v>10</v>
      </c>
      <c r="E5">
        <v>28</v>
      </c>
      <c r="F5">
        <v>134</v>
      </c>
      <c r="G5">
        <v>10</v>
      </c>
      <c r="H5">
        <v>18</v>
      </c>
      <c r="I5">
        <v>106</v>
      </c>
      <c r="J5">
        <v>0</v>
      </c>
    </row>
    <row r="6" spans="1:25" x14ac:dyDescent="0.25">
      <c r="A6" s="9">
        <v>2555</v>
      </c>
      <c r="B6">
        <v>-1</v>
      </c>
      <c r="C6">
        <v>59</v>
      </c>
      <c r="D6">
        <v>10</v>
      </c>
      <c r="E6">
        <v>28</v>
      </c>
      <c r="F6">
        <v>134</v>
      </c>
      <c r="G6">
        <v>10</v>
      </c>
      <c r="H6">
        <v>18</v>
      </c>
      <c r="I6">
        <v>106</v>
      </c>
      <c r="J6">
        <v>2</v>
      </c>
    </row>
    <row r="7" spans="1:25" x14ac:dyDescent="0.25">
      <c r="A7" s="9">
        <v>2556</v>
      </c>
      <c r="B7">
        <v>7</v>
      </c>
      <c r="C7">
        <v>7</v>
      </c>
      <c r="D7">
        <v>0</v>
      </c>
      <c r="E7">
        <v>0</v>
      </c>
      <c r="F7">
        <v>-1</v>
      </c>
      <c r="G7">
        <v>0</v>
      </c>
      <c r="H7">
        <v>0</v>
      </c>
      <c r="I7">
        <v>-1</v>
      </c>
      <c r="J7">
        <v>0</v>
      </c>
    </row>
    <row r="8" spans="1:25" x14ac:dyDescent="0.25">
      <c r="A8" s="11">
        <v>2556</v>
      </c>
      <c r="B8">
        <v>7</v>
      </c>
      <c r="C8">
        <v>7</v>
      </c>
      <c r="D8">
        <v>0</v>
      </c>
      <c r="E8">
        <v>0</v>
      </c>
      <c r="F8">
        <v>-1</v>
      </c>
      <c r="G8">
        <v>0</v>
      </c>
      <c r="H8">
        <v>0</v>
      </c>
      <c r="I8">
        <v>-1</v>
      </c>
      <c r="J8">
        <v>2</v>
      </c>
    </row>
    <row r="9" spans="1:25" x14ac:dyDescent="0.25">
      <c r="A9" s="11">
        <v>2557</v>
      </c>
      <c r="B9">
        <v>183</v>
      </c>
      <c r="C9">
        <v>923</v>
      </c>
      <c r="D9">
        <v>174</v>
      </c>
      <c r="E9">
        <v>629</v>
      </c>
      <c r="F9">
        <v>1086</v>
      </c>
      <c r="G9">
        <v>174</v>
      </c>
      <c r="H9">
        <v>455</v>
      </c>
      <c r="I9">
        <v>457</v>
      </c>
      <c r="J9">
        <v>0</v>
      </c>
    </row>
    <row r="10" spans="1:25" x14ac:dyDescent="0.25">
      <c r="A10" s="9">
        <v>2557</v>
      </c>
      <c r="B10">
        <v>183</v>
      </c>
      <c r="C10">
        <v>923</v>
      </c>
      <c r="D10">
        <v>174</v>
      </c>
      <c r="E10">
        <v>629</v>
      </c>
      <c r="F10">
        <v>1086</v>
      </c>
      <c r="G10">
        <v>174</v>
      </c>
      <c r="H10">
        <v>455</v>
      </c>
      <c r="I10">
        <v>457</v>
      </c>
      <c r="J10">
        <v>2</v>
      </c>
    </row>
    <row r="11" spans="1:25" x14ac:dyDescent="0.25">
      <c r="A11" s="9">
        <v>2558</v>
      </c>
      <c r="B11">
        <v>6480</v>
      </c>
      <c r="C11">
        <v>20040</v>
      </c>
      <c r="D11">
        <v>3480</v>
      </c>
      <c r="E11">
        <v>6750</v>
      </c>
      <c r="F11">
        <v>10860</v>
      </c>
      <c r="G11">
        <v>3480</v>
      </c>
      <c r="H11">
        <v>3270</v>
      </c>
      <c r="I11">
        <v>4110</v>
      </c>
      <c r="J11">
        <v>0</v>
      </c>
    </row>
    <row r="12" spans="1:25" x14ac:dyDescent="0.25">
      <c r="A12" s="9">
        <v>2558</v>
      </c>
      <c r="B12">
        <v>6480</v>
      </c>
      <c r="C12">
        <v>20040</v>
      </c>
      <c r="D12">
        <v>3480</v>
      </c>
      <c r="E12">
        <v>6750</v>
      </c>
      <c r="F12">
        <v>10860</v>
      </c>
      <c r="G12">
        <v>3480</v>
      </c>
      <c r="H12">
        <v>3270</v>
      </c>
      <c r="I12">
        <v>4110</v>
      </c>
      <c r="J12">
        <v>2</v>
      </c>
    </row>
    <row r="13" spans="1:25" x14ac:dyDescent="0.25">
      <c r="A13" s="9">
        <v>2559</v>
      </c>
      <c r="B13">
        <v>72650315</v>
      </c>
      <c r="C13">
        <v>198554295</v>
      </c>
      <c r="D13">
        <v>178719</v>
      </c>
      <c r="E13">
        <v>15367246</v>
      </c>
      <c r="F13">
        <v>-4347174</v>
      </c>
      <c r="G13">
        <v>178719</v>
      </c>
      <c r="H13">
        <v>15188527</v>
      </c>
      <c r="I13">
        <v>-19714420</v>
      </c>
      <c r="J13">
        <v>0</v>
      </c>
    </row>
    <row r="14" spans="1:25" x14ac:dyDescent="0.25">
      <c r="A14" s="9">
        <v>2559</v>
      </c>
      <c r="B14">
        <v>72650315</v>
      </c>
      <c r="C14">
        <v>198554295</v>
      </c>
      <c r="D14">
        <v>178719</v>
      </c>
      <c r="E14">
        <v>15367246</v>
      </c>
      <c r="F14">
        <v>-4347174</v>
      </c>
      <c r="G14">
        <v>178719</v>
      </c>
      <c r="H14">
        <v>15188527</v>
      </c>
      <c r="I14">
        <v>-19714420</v>
      </c>
      <c r="J14">
        <v>2</v>
      </c>
    </row>
    <row r="15" spans="1:25" x14ac:dyDescent="0.25">
      <c r="A15" s="9">
        <v>2560</v>
      </c>
      <c r="B15">
        <v>9182548</v>
      </c>
      <c r="C15">
        <v>26414607</v>
      </c>
      <c r="D15">
        <v>129205</v>
      </c>
      <c r="E15">
        <v>2409119</v>
      </c>
      <c r="F15">
        <v>3639159</v>
      </c>
      <c r="G15">
        <v>129205</v>
      </c>
      <c r="H15">
        <v>2279914</v>
      </c>
      <c r="I15">
        <v>1230040</v>
      </c>
      <c r="J15">
        <v>0</v>
      </c>
    </row>
    <row r="16" spans="1:25" x14ac:dyDescent="0.25">
      <c r="A16" s="9">
        <v>2560</v>
      </c>
      <c r="B16">
        <v>9182548</v>
      </c>
      <c r="C16">
        <v>26414607</v>
      </c>
      <c r="D16">
        <v>129205</v>
      </c>
      <c r="E16">
        <v>2409119</v>
      </c>
      <c r="F16">
        <v>3639159</v>
      </c>
      <c r="G16">
        <v>129205</v>
      </c>
      <c r="H16">
        <v>2279914</v>
      </c>
      <c r="I16">
        <v>1230040</v>
      </c>
      <c r="J16">
        <v>2</v>
      </c>
    </row>
    <row r="17" spans="1:10" x14ac:dyDescent="0.25">
      <c r="A17" s="9">
        <v>2561</v>
      </c>
      <c r="B17">
        <v>104</v>
      </c>
      <c r="C17">
        <v>452</v>
      </c>
      <c r="D17">
        <v>10</v>
      </c>
      <c r="E17">
        <v>5891</v>
      </c>
      <c r="F17">
        <v>10852</v>
      </c>
      <c r="G17">
        <v>10</v>
      </c>
      <c r="H17">
        <v>5881</v>
      </c>
      <c r="I17">
        <v>4961</v>
      </c>
      <c r="J17">
        <v>0</v>
      </c>
    </row>
    <row r="18" spans="1:10" x14ac:dyDescent="0.25">
      <c r="A18" s="9">
        <v>2561</v>
      </c>
      <c r="B18">
        <v>104</v>
      </c>
      <c r="C18">
        <v>452</v>
      </c>
      <c r="D18">
        <v>10</v>
      </c>
      <c r="E18">
        <v>5891</v>
      </c>
      <c r="F18">
        <v>10852</v>
      </c>
      <c r="G18">
        <v>10</v>
      </c>
      <c r="H18">
        <v>5881</v>
      </c>
      <c r="I18">
        <v>4961</v>
      </c>
      <c r="J18">
        <v>2</v>
      </c>
    </row>
    <row r="19" spans="1:10" x14ac:dyDescent="0.25">
      <c r="A19" s="9">
        <v>2561</v>
      </c>
      <c r="B19">
        <v>0</v>
      </c>
      <c r="C19">
        <v>0</v>
      </c>
      <c r="D19">
        <v>0</v>
      </c>
      <c r="E19">
        <v>0</v>
      </c>
      <c r="F19">
        <v>0</v>
      </c>
      <c r="G19">
        <v>0</v>
      </c>
      <c r="H19">
        <v>0</v>
      </c>
      <c r="I19">
        <v>0</v>
      </c>
      <c r="J19">
        <v>3</v>
      </c>
    </row>
    <row r="20" spans="1:10" x14ac:dyDescent="0.25">
      <c r="A20" s="9">
        <v>2564</v>
      </c>
      <c r="B20">
        <v>27885</v>
      </c>
      <c r="C20">
        <v>170327</v>
      </c>
      <c r="D20">
        <v>3866</v>
      </c>
      <c r="E20">
        <v>10492</v>
      </c>
      <c r="F20">
        <v>34531</v>
      </c>
      <c r="G20">
        <v>3866</v>
      </c>
      <c r="H20">
        <v>6626</v>
      </c>
      <c r="I20">
        <v>24039</v>
      </c>
      <c r="J20">
        <v>0</v>
      </c>
    </row>
    <row r="21" spans="1:10" x14ac:dyDescent="0.25">
      <c r="A21" s="9">
        <v>2564</v>
      </c>
      <c r="B21">
        <v>27885</v>
      </c>
      <c r="C21">
        <v>170327</v>
      </c>
      <c r="D21">
        <v>3866</v>
      </c>
      <c r="E21">
        <v>10492</v>
      </c>
      <c r="F21">
        <v>34531</v>
      </c>
      <c r="G21">
        <v>3866</v>
      </c>
      <c r="H21">
        <v>6626</v>
      </c>
      <c r="I21">
        <v>24039</v>
      </c>
      <c r="J21">
        <v>2</v>
      </c>
    </row>
    <row r="22" spans="1:10" x14ac:dyDescent="0.25">
      <c r="A22" s="9">
        <v>2565</v>
      </c>
      <c r="B22">
        <v>194</v>
      </c>
      <c r="C22">
        <v>955</v>
      </c>
      <c r="D22">
        <v>23</v>
      </c>
      <c r="E22">
        <v>281</v>
      </c>
      <c r="F22">
        <v>281</v>
      </c>
      <c r="G22">
        <v>23</v>
      </c>
      <c r="H22">
        <v>258</v>
      </c>
      <c r="I22">
        <v>0</v>
      </c>
      <c r="J22">
        <v>0</v>
      </c>
    </row>
    <row r="23" spans="1:10" x14ac:dyDescent="0.25">
      <c r="A23" s="9">
        <v>2565</v>
      </c>
      <c r="B23">
        <v>194</v>
      </c>
      <c r="C23">
        <v>955</v>
      </c>
      <c r="D23">
        <v>23</v>
      </c>
      <c r="E23">
        <v>281</v>
      </c>
      <c r="F23">
        <v>281</v>
      </c>
      <c r="G23">
        <v>23</v>
      </c>
      <c r="H23">
        <v>258</v>
      </c>
      <c r="I23">
        <v>0</v>
      </c>
      <c r="J23">
        <v>2</v>
      </c>
    </row>
    <row r="24" spans="1:10" x14ac:dyDescent="0.25">
      <c r="A24" s="9">
        <v>2566</v>
      </c>
      <c r="B24">
        <v>5</v>
      </c>
      <c r="C24">
        <v>25</v>
      </c>
      <c r="D24">
        <v>0</v>
      </c>
      <c r="E24">
        <v>0</v>
      </c>
      <c r="F24">
        <v>0</v>
      </c>
      <c r="G24">
        <v>0</v>
      </c>
      <c r="H24">
        <v>0</v>
      </c>
      <c r="I24">
        <v>0</v>
      </c>
      <c r="J24">
        <v>0</v>
      </c>
    </row>
    <row r="25" spans="1:10" x14ac:dyDescent="0.25">
      <c r="A25" s="9">
        <v>2566</v>
      </c>
      <c r="B25">
        <v>5</v>
      </c>
      <c r="C25">
        <v>25</v>
      </c>
      <c r="D25">
        <v>0</v>
      </c>
      <c r="E25">
        <v>0</v>
      </c>
      <c r="F25">
        <v>0</v>
      </c>
      <c r="G25">
        <v>0</v>
      </c>
      <c r="H25">
        <v>0</v>
      </c>
      <c r="I25">
        <v>0</v>
      </c>
      <c r="J25">
        <v>2</v>
      </c>
    </row>
    <row r="26" spans="1:10" x14ac:dyDescent="0.25">
      <c r="A26" s="9">
        <v>2567</v>
      </c>
      <c r="B26">
        <v>17</v>
      </c>
      <c r="C26">
        <v>121</v>
      </c>
      <c r="D26">
        <v>4</v>
      </c>
      <c r="E26">
        <v>12</v>
      </c>
      <c r="F26">
        <v>17</v>
      </c>
      <c r="G26">
        <v>4</v>
      </c>
      <c r="H26">
        <v>8</v>
      </c>
      <c r="I26">
        <v>5</v>
      </c>
      <c r="J26">
        <v>0</v>
      </c>
    </row>
    <row r="27" spans="1:10" x14ac:dyDescent="0.25">
      <c r="A27" s="9">
        <v>2567</v>
      </c>
      <c r="B27">
        <v>17</v>
      </c>
      <c r="C27">
        <v>121</v>
      </c>
      <c r="D27">
        <v>4</v>
      </c>
      <c r="E27">
        <v>12</v>
      </c>
      <c r="F27">
        <v>17</v>
      </c>
      <c r="G27">
        <v>4</v>
      </c>
      <c r="H27">
        <v>8</v>
      </c>
      <c r="I27">
        <v>5</v>
      </c>
      <c r="J27">
        <v>2</v>
      </c>
    </row>
    <row r="28" spans="1:10" x14ac:dyDescent="0.25">
      <c r="A28" s="9">
        <v>2568</v>
      </c>
      <c r="B28">
        <v>0</v>
      </c>
      <c r="C28">
        <v>0</v>
      </c>
      <c r="D28">
        <v>0</v>
      </c>
      <c r="E28">
        <v>0</v>
      </c>
      <c r="F28">
        <v>0</v>
      </c>
      <c r="G28">
        <v>0</v>
      </c>
      <c r="H28">
        <v>0</v>
      </c>
      <c r="I28">
        <v>0</v>
      </c>
      <c r="J28">
        <v>0</v>
      </c>
    </row>
    <row r="29" spans="1:10" x14ac:dyDescent="0.25">
      <c r="A29" s="9">
        <v>2568</v>
      </c>
      <c r="B29">
        <v>0</v>
      </c>
      <c r="C29">
        <v>0</v>
      </c>
      <c r="D29">
        <v>0</v>
      </c>
      <c r="E29">
        <v>0</v>
      </c>
      <c r="F29">
        <v>0</v>
      </c>
      <c r="G29">
        <v>0</v>
      </c>
      <c r="H29">
        <v>0</v>
      </c>
      <c r="I29">
        <v>0</v>
      </c>
      <c r="J29">
        <v>2</v>
      </c>
    </row>
    <row r="30" spans="1:10" x14ac:dyDescent="0.25">
      <c r="A30" s="9">
        <v>2569</v>
      </c>
      <c r="B30">
        <v>516</v>
      </c>
      <c r="C30">
        <v>3204</v>
      </c>
      <c r="D30">
        <v>26</v>
      </c>
      <c r="E30">
        <v>490</v>
      </c>
      <c r="F30">
        <v>809</v>
      </c>
      <c r="G30">
        <v>26</v>
      </c>
      <c r="H30">
        <v>464</v>
      </c>
      <c r="I30">
        <v>319</v>
      </c>
      <c r="J30">
        <v>0</v>
      </c>
    </row>
    <row r="31" spans="1:10" x14ac:dyDescent="0.25">
      <c r="A31" s="9">
        <v>2569</v>
      </c>
      <c r="B31">
        <v>516</v>
      </c>
      <c r="C31">
        <v>3204</v>
      </c>
      <c r="D31">
        <v>26</v>
      </c>
      <c r="E31">
        <v>490</v>
      </c>
      <c r="F31">
        <v>809</v>
      </c>
      <c r="G31">
        <v>26</v>
      </c>
      <c r="H31">
        <v>464</v>
      </c>
      <c r="I31">
        <v>319</v>
      </c>
      <c r="J31">
        <v>2</v>
      </c>
    </row>
    <row r="32" spans="1:10" x14ac:dyDescent="0.25">
      <c r="A32" s="9">
        <v>2570</v>
      </c>
      <c r="B32">
        <v>0</v>
      </c>
      <c r="C32">
        <v>7</v>
      </c>
      <c r="D32">
        <v>0</v>
      </c>
      <c r="E32">
        <v>1</v>
      </c>
      <c r="F32">
        <v>1</v>
      </c>
      <c r="G32">
        <v>0</v>
      </c>
      <c r="H32">
        <v>1</v>
      </c>
      <c r="I32">
        <v>0</v>
      </c>
      <c r="J32">
        <v>0</v>
      </c>
    </row>
    <row r="33" spans="1:10" x14ac:dyDescent="0.25">
      <c r="A33" s="9">
        <v>2570</v>
      </c>
      <c r="B33">
        <v>0</v>
      </c>
      <c r="C33">
        <v>7</v>
      </c>
      <c r="D33">
        <v>0</v>
      </c>
      <c r="E33">
        <v>1</v>
      </c>
      <c r="F33">
        <v>1</v>
      </c>
      <c r="G33">
        <v>0</v>
      </c>
      <c r="H33">
        <v>1</v>
      </c>
      <c r="I33">
        <v>0</v>
      </c>
      <c r="J33">
        <v>2</v>
      </c>
    </row>
    <row r="34" spans="1:10" x14ac:dyDescent="0.25">
      <c r="A34" s="9">
        <v>2571</v>
      </c>
      <c r="B34">
        <v>6</v>
      </c>
      <c r="C34">
        <v>-6</v>
      </c>
      <c r="D34">
        <v>45</v>
      </c>
      <c r="E34">
        <v>88</v>
      </c>
      <c r="F34">
        <v>161</v>
      </c>
      <c r="G34">
        <v>45</v>
      </c>
      <c r="H34">
        <v>43</v>
      </c>
      <c r="I34">
        <v>73</v>
      </c>
      <c r="J34">
        <v>0</v>
      </c>
    </row>
    <row r="35" spans="1:10" x14ac:dyDescent="0.25">
      <c r="A35" s="9">
        <v>2571</v>
      </c>
      <c r="B35">
        <v>6</v>
      </c>
      <c r="C35">
        <v>-6</v>
      </c>
      <c r="D35">
        <v>45</v>
      </c>
      <c r="E35">
        <v>88</v>
      </c>
      <c r="F35">
        <v>161</v>
      </c>
      <c r="G35">
        <v>45</v>
      </c>
      <c r="H35">
        <v>43</v>
      </c>
      <c r="I35">
        <v>73</v>
      </c>
      <c r="J35">
        <v>2</v>
      </c>
    </row>
    <row r="36" spans="1:10" x14ac:dyDescent="0.25">
      <c r="A36" s="9">
        <v>2581</v>
      </c>
      <c r="B36">
        <v>165577</v>
      </c>
      <c r="C36">
        <v>947275</v>
      </c>
      <c r="D36">
        <v>33747</v>
      </c>
      <c r="E36">
        <v>33776</v>
      </c>
      <c r="F36">
        <v>33826</v>
      </c>
      <c r="G36">
        <v>33747</v>
      </c>
      <c r="H36">
        <v>29</v>
      </c>
      <c r="I36">
        <v>50</v>
      </c>
      <c r="J36">
        <v>0</v>
      </c>
    </row>
    <row r="37" spans="1:10" x14ac:dyDescent="0.25">
      <c r="A37" s="9">
        <v>2581</v>
      </c>
      <c r="B37">
        <v>165577</v>
      </c>
      <c r="C37">
        <v>947275</v>
      </c>
      <c r="D37">
        <v>33747</v>
      </c>
      <c r="E37">
        <v>33776</v>
      </c>
      <c r="F37">
        <v>33826</v>
      </c>
      <c r="G37">
        <v>33747</v>
      </c>
      <c r="H37">
        <v>29</v>
      </c>
      <c r="I37">
        <v>50</v>
      </c>
      <c r="J37">
        <v>2</v>
      </c>
    </row>
    <row r="38" spans="1:10" x14ac:dyDescent="0.25">
      <c r="A38" s="9">
        <v>2582</v>
      </c>
      <c r="B38">
        <v>0</v>
      </c>
      <c r="C38">
        <v>0</v>
      </c>
      <c r="D38">
        <v>20</v>
      </c>
      <c r="E38">
        <v>22</v>
      </c>
      <c r="F38">
        <v>3036</v>
      </c>
      <c r="G38">
        <v>20</v>
      </c>
      <c r="H38">
        <v>2</v>
      </c>
      <c r="I38">
        <v>3014</v>
      </c>
      <c r="J38">
        <v>0</v>
      </c>
    </row>
    <row r="39" spans="1:10" x14ac:dyDescent="0.25">
      <c r="A39" s="9">
        <v>2582</v>
      </c>
      <c r="B39">
        <v>0</v>
      </c>
      <c r="C39">
        <v>0</v>
      </c>
      <c r="D39">
        <v>20</v>
      </c>
      <c r="E39">
        <v>22</v>
      </c>
      <c r="F39">
        <v>3036</v>
      </c>
      <c r="G39">
        <v>20</v>
      </c>
      <c r="H39">
        <v>2</v>
      </c>
      <c r="I39">
        <v>3014</v>
      </c>
      <c r="J39">
        <v>2</v>
      </c>
    </row>
    <row r="40" spans="1:10" x14ac:dyDescent="0.25">
      <c r="A40" s="9">
        <v>2583</v>
      </c>
      <c r="B40">
        <v>37394</v>
      </c>
      <c r="C40">
        <v>151738</v>
      </c>
      <c r="D40">
        <v>10651</v>
      </c>
      <c r="E40">
        <v>27599</v>
      </c>
      <c r="F40">
        <v>41685</v>
      </c>
      <c r="G40">
        <v>10651</v>
      </c>
      <c r="H40">
        <v>16948</v>
      </c>
      <c r="I40">
        <v>14086</v>
      </c>
      <c r="J40">
        <v>0</v>
      </c>
    </row>
    <row r="41" spans="1:10" x14ac:dyDescent="0.25">
      <c r="A41" s="9">
        <v>2583</v>
      </c>
      <c r="B41">
        <v>37394</v>
      </c>
      <c r="C41">
        <v>151738</v>
      </c>
      <c r="D41">
        <v>10651</v>
      </c>
      <c r="E41">
        <v>27599</v>
      </c>
      <c r="F41">
        <v>41685</v>
      </c>
      <c r="G41">
        <v>10651</v>
      </c>
      <c r="H41">
        <v>16948</v>
      </c>
      <c r="I41">
        <v>14086</v>
      </c>
      <c r="J41">
        <v>2</v>
      </c>
    </row>
    <row r="42" spans="1:10" x14ac:dyDescent="0.25">
      <c r="A42" s="9">
        <v>2583</v>
      </c>
      <c r="B42">
        <v>0</v>
      </c>
      <c r="C42">
        <v>0</v>
      </c>
      <c r="D42">
        <v>0</v>
      </c>
      <c r="E42">
        <v>0</v>
      </c>
      <c r="F42">
        <v>0</v>
      </c>
      <c r="G42">
        <v>0</v>
      </c>
      <c r="H42">
        <v>0</v>
      </c>
      <c r="I42">
        <v>0</v>
      </c>
      <c r="J42">
        <v>3</v>
      </c>
    </row>
    <row r="43" spans="1:10" x14ac:dyDescent="0.25">
      <c r="A43" s="9">
        <v>2584</v>
      </c>
      <c r="B43">
        <v>2503</v>
      </c>
      <c r="C43">
        <v>10466</v>
      </c>
      <c r="D43">
        <v>2757</v>
      </c>
      <c r="E43">
        <v>3535</v>
      </c>
      <c r="F43">
        <v>4439</v>
      </c>
      <c r="G43">
        <v>2757</v>
      </c>
      <c r="H43">
        <v>778</v>
      </c>
      <c r="I43">
        <v>904</v>
      </c>
      <c r="J43">
        <v>0</v>
      </c>
    </row>
    <row r="44" spans="1:10" x14ac:dyDescent="0.25">
      <c r="A44" s="9">
        <v>2584</v>
      </c>
      <c r="B44">
        <v>1251</v>
      </c>
      <c r="C44">
        <v>5233</v>
      </c>
      <c r="D44">
        <v>1379</v>
      </c>
      <c r="E44">
        <v>1767</v>
      </c>
      <c r="F44">
        <v>2219</v>
      </c>
      <c r="G44">
        <v>1379</v>
      </c>
      <c r="H44">
        <v>388</v>
      </c>
      <c r="I44">
        <v>452</v>
      </c>
      <c r="J44">
        <v>2</v>
      </c>
    </row>
    <row r="45" spans="1:10" x14ac:dyDescent="0.25">
      <c r="A45" s="9">
        <v>2584</v>
      </c>
      <c r="B45">
        <v>1252</v>
      </c>
      <c r="C45">
        <v>5233</v>
      </c>
      <c r="D45">
        <v>1378</v>
      </c>
      <c r="E45">
        <v>1768</v>
      </c>
      <c r="F45">
        <v>2220</v>
      </c>
      <c r="G45">
        <v>1378</v>
      </c>
      <c r="H45">
        <v>390</v>
      </c>
      <c r="I45">
        <v>452</v>
      </c>
      <c r="J45">
        <v>3</v>
      </c>
    </row>
    <row r="46" spans="1:10" x14ac:dyDescent="0.25">
      <c r="A46" s="9">
        <v>2586</v>
      </c>
      <c r="B46">
        <v>935</v>
      </c>
      <c r="C46">
        <v>4963</v>
      </c>
      <c r="D46">
        <v>479</v>
      </c>
      <c r="E46">
        <v>1473</v>
      </c>
      <c r="F46">
        <v>2645</v>
      </c>
      <c r="G46">
        <v>479</v>
      </c>
      <c r="H46">
        <v>994</v>
      </c>
      <c r="I46">
        <v>1172</v>
      </c>
      <c r="J46">
        <v>0</v>
      </c>
    </row>
    <row r="47" spans="1:10" x14ac:dyDescent="0.25">
      <c r="A47" s="9">
        <v>2586</v>
      </c>
      <c r="B47">
        <v>935</v>
      </c>
      <c r="C47">
        <v>4963</v>
      </c>
      <c r="D47">
        <v>479</v>
      </c>
      <c r="E47">
        <v>1473</v>
      </c>
      <c r="F47">
        <v>2645</v>
      </c>
      <c r="G47">
        <v>479</v>
      </c>
      <c r="H47">
        <v>994</v>
      </c>
      <c r="I47">
        <v>1172</v>
      </c>
      <c r="J47">
        <v>2</v>
      </c>
    </row>
    <row r="48" spans="1:10" x14ac:dyDescent="0.25">
      <c r="A48" s="9">
        <v>2586</v>
      </c>
      <c r="B48">
        <v>0</v>
      </c>
      <c r="C48">
        <v>0</v>
      </c>
      <c r="D48">
        <v>0</v>
      </c>
      <c r="E48">
        <v>0</v>
      </c>
      <c r="F48">
        <v>0</v>
      </c>
      <c r="G48">
        <v>0</v>
      </c>
      <c r="H48">
        <v>0</v>
      </c>
      <c r="I48">
        <v>0</v>
      </c>
      <c r="J48">
        <v>3</v>
      </c>
    </row>
    <row r="49" spans="1:10" x14ac:dyDescent="0.25">
      <c r="A49" s="9">
        <v>2587</v>
      </c>
      <c r="B49">
        <v>390</v>
      </c>
      <c r="C49">
        <v>1250</v>
      </c>
      <c r="D49">
        <v>66</v>
      </c>
      <c r="E49">
        <v>126</v>
      </c>
      <c r="F49">
        <v>394</v>
      </c>
      <c r="G49">
        <v>66</v>
      </c>
      <c r="H49">
        <v>60</v>
      </c>
      <c r="I49">
        <v>268</v>
      </c>
      <c r="J49">
        <v>0</v>
      </c>
    </row>
    <row r="50" spans="1:10" x14ac:dyDescent="0.25">
      <c r="A50" s="9">
        <v>2587</v>
      </c>
      <c r="B50">
        <v>195</v>
      </c>
      <c r="C50">
        <v>625</v>
      </c>
      <c r="D50">
        <v>33</v>
      </c>
      <c r="E50">
        <v>63</v>
      </c>
      <c r="F50">
        <v>197</v>
      </c>
      <c r="G50">
        <v>33</v>
      </c>
      <c r="H50">
        <v>30</v>
      </c>
      <c r="I50">
        <v>134</v>
      </c>
      <c r="J50">
        <v>2</v>
      </c>
    </row>
    <row r="51" spans="1:10" x14ac:dyDescent="0.25">
      <c r="A51" s="9">
        <v>2587</v>
      </c>
      <c r="B51">
        <v>195</v>
      </c>
      <c r="C51">
        <v>625</v>
      </c>
      <c r="D51">
        <v>33</v>
      </c>
      <c r="E51">
        <v>63</v>
      </c>
      <c r="F51">
        <v>197</v>
      </c>
      <c r="G51">
        <v>33</v>
      </c>
      <c r="H51">
        <v>30</v>
      </c>
      <c r="I51">
        <v>134</v>
      </c>
      <c r="J51">
        <v>3</v>
      </c>
    </row>
    <row r="52" spans="1:10" x14ac:dyDescent="0.25">
      <c r="A52" s="9">
        <v>2589</v>
      </c>
      <c r="B52">
        <v>11716</v>
      </c>
      <c r="C52">
        <v>54526</v>
      </c>
      <c r="D52">
        <v>3130</v>
      </c>
      <c r="E52">
        <v>6636</v>
      </c>
      <c r="F52">
        <v>10826</v>
      </c>
      <c r="G52">
        <v>3130</v>
      </c>
      <c r="H52">
        <v>3506</v>
      </c>
      <c r="I52">
        <v>4190</v>
      </c>
      <c r="J52">
        <v>0</v>
      </c>
    </row>
    <row r="53" spans="1:10" x14ac:dyDescent="0.25">
      <c r="A53" s="9">
        <v>2589</v>
      </c>
      <c r="B53">
        <v>5981</v>
      </c>
      <c r="C53">
        <v>27263</v>
      </c>
      <c r="D53">
        <v>1569</v>
      </c>
      <c r="E53">
        <v>3318</v>
      </c>
      <c r="F53">
        <v>5413</v>
      </c>
      <c r="G53">
        <v>1569</v>
      </c>
      <c r="H53">
        <v>1749</v>
      </c>
      <c r="I53">
        <v>2095</v>
      </c>
      <c r="J53">
        <v>2</v>
      </c>
    </row>
    <row r="54" spans="1:10" x14ac:dyDescent="0.25">
      <c r="A54" s="9">
        <v>2589</v>
      </c>
      <c r="B54">
        <v>5735</v>
      </c>
      <c r="C54">
        <v>27263</v>
      </c>
      <c r="D54">
        <v>1561</v>
      </c>
      <c r="E54">
        <v>3318</v>
      </c>
      <c r="F54">
        <v>5413</v>
      </c>
      <c r="G54">
        <v>1561</v>
      </c>
      <c r="H54">
        <v>1757</v>
      </c>
      <c r="I54">
        <v>2095</v>
      </c>
      <c r="J54">
        <v>3</v>
      </c>
    </row>
    <row r="55" spans="1:10" x14ac:dyDescent="0.25">
      <c r="A55" s="9">
        <v>2591</v>
      </c>
      <c r="B55">
        <v>395</v>
      </c>
      <c r="C55">
        <v>1794</v>
      </c>
      <c r="D55">
        <v>110</v>
      </c>
      <c r="E55">
        <v>282</v>
      </c>
      <c r="F55">
        <v>482</v>
      </c>
      <c r="G55">
        <v>110</v>
      </c>
      <c r="H55">
        <v>172</v>
      </c>
      <c r="I55">
        <v>200</v>
      </c>
      <c r="J55">
        <v>0</v>
      </c>
    </row>
    <row r="56" spans="1:10" x14ac:dyDescent="0.25">
      <c r="A56" s="9">
        <v>2591</v>
      </c>
      <c r="B56">
        <v>395</v>
      </c>
      <c r="C56">
        <v>1794</v>
      </c>
      <c r="D56">
        <v>110</v>
      </c>
      <c r="E56">
        <v>282</v>
      </c>
      <c r="F56">
        <v>482</v>
      </c>
      <c r="G56">
        <v>110</v>
      </c>
      <c r="H56">
        <v>172</v>
      </c>
      <c r="I56">
        <v>200</v>
      </c>
      <c r="J56">
        <v>2</v>
      </c>
    </row>
    <row r="57" spans="1:10" x14ac:dyDescent="0.25">
      <c r="A57" s="9">
        <v>2592</v>
      </c>
      <c r="B57">
        <v>0</v>
      </c>
      <c r="C57">
        <v>33</v>
      </c>
      <c r="D57">
        <v>0</v>
      </c>
      <c r="E57">
        <v>0</v>
      </c>
      <c r="F57">
        <v>0</v>
      </c>
      <c r="G57">
        <v>0</v>
      </c>
      <c r="H57">
        <v>0</v>
      </c>
      <c r="I57">
        <v>0</v>
      </c>
      <c r="J57">
        <v>0</v>
      </c>
    </row>
    <row r="58" spans="1:10" x14ac:dyDescent="0.25">
      <c r="A58" s="9">
        <v>2592</v>
      </c>
      <c r="B58">
        <v>0</v>
      </c>
      <c r="C58">
        <v>33</v>
      </c>
      <c r="D58">
        <v>0</v>
      </c>
      <c r="E58">
        <v>0</v>
      </c>
      <c r="F58">
        <v>0</v>
      </c>
      <c r="G58">
        <v>0</v>
      </c>
      <c r="H58">
        <v>0</v>
      </c>
      <c r="I58">
        <v>0</v>
      </c>
      <c r="J58">
        <v>2</v>
      </c>
    </row>
    <row r="59" spans="1:10" x14ac:dyDescent="0.25">
      <c r="A59" s="9">
        <v>2593</v>
      </c>
      <c r="B59">
        <v>0</v>
      </c>
      <c r="C59">
        <v>0</v>
      </c>
      <c r="D59">
        <v>0</v>
      </c>
      <c r="E59">
        <v>0</v>
      </c>
      <c r="F59">
        <v>0</v>
      </c>
      <c r="G59">
        <v>0</v>
      </c>
      <c r="H59">
        <v>0</v>
      </c>
      <c r="I59">
        <v>0</v>
      </c>
      <c r="J59">
        <v>0</v>
      </c>
    </row>
    <row r="60" spans="1:10" x14ac:dyDescent="0.25">
      <c r="A60" s="9">
        <v>2593</v>
      </c>
      <c r="B60">
        <v>0</v>
      </c>
      <c r="C60">
        <v>0</v>
      </c>
      <c r="D60">
        <v>0</v>
      </c>
      <c r="E60">
        <v>0</v>
      </c>
      <c r="F60">
        <v>0</v>
      </c>
      <c r="G60">
        <v>0</v>
      </c>
      <c r="H60">
        <v>0</v>
      </c>
      <c r="I60">
        <v>0</v>
      </c>
      <c r="J60">
        <v>2</v>
      </c>
    </row>
    <row r="61" spans="1:10" x14ac:dyDescent="0.25">
      <c r="A61" s="9">
        <v>2594</v>
      </c>
      <c r="B61">
        <v>-4</v>
      </c>
      <c r="C61">
        <v>9</v>
      </c>
      <c r="D61">
        <v>0</v>
      </c>
      <c r="E61">
        <v>0</v>
      </c>
      <c r="F61">
        <v>3</v>
      </c>
      <c r="G61">
        <v>0</v>
      </c>
      <c r="H61">
        <v>0</v>
      </c>
      <c r="I61">
        <v>3</v>
      </c>
      <c r="J61">
        <v>0</v>
      </c>
    </row>
    <row r="62" spans="1:10" x14ac:dyDescent="0.25">
      <c r="A62" s="9">
        <v>2594</v>
      </c>
      <c r="B62">
        <v>-4</v>
      </c>
      <c r="C62">
        <v>9</v>
      </c>
      <c r="D62">
        <v>0</v>
      </c>
      <c r="E62">
        <v>0</v>
      </c>
      <c r="F62">
        <v>3</v>
      </c>
      <c r="G62">
        <v>0</v>
      </c>
      <c r="H62">
        <v>0</v>
      </c>
      <c r="I62">
        <v>3</v>
      </c>
      <c r="J62">
        <v>2</v>
      </c>
    </row>
    <row r="63" spans="1:10" x14ac:dyDescent="0.25">
      <c r="A63" s="9">
        <v>2595</v>
      </c>
      <c r="B63">
        <v>1800</v>
      </c>
      <c r="C63">
        <v>14949</v>
      </c>
      <c r="D63">
        <v>800</v>
      </c>
      <c r="E63">
        <v>1400</v>
      </c>
      <c r="F63">
        <v>2600</v>
      </c>
      <c r="G63">
        <v>800</v>
      </c>
      <c r="H63">
        <v>600</v>
      </c>
      <c r="I63">
        <v>1200</v>
      </c>
      <c r="J63">
        <v>0</v>
      </c>
    </row>
    <row r="64" spans="1:10" x14ac:dyDescent="0.25">
      <c r="A64" s="9">
        <v>2595</v>
      </c>
      <c r="B64">
        <v>1800</v>
      </c>
      <c r="C64">
        <v>14949</v>
      </c>
      <c r="D64">
        <v>800</v>
      </c>
      <c r="E64">
        <v>1400</v>
      </c>
      <c r="F64">
        <v>2600</v>
      </c>
      <c r="G64">
        <v>800</v>
      </c>
      <c r="H64">
        <v>600</v>
      </c>
      <c r="I64">
        <v>1200</v>
      </c>
      <c r="J64">
        <v>2</v>
      </c>
    </row>
    <row r="65" spans="1:10" x14ac:dyDescent="0.25">
      <c r="A65" s="9">
        <v>2701</v>
      </c>
      <c r="B65">
        <v>1124</v>
      </c>
      <c r="C65">
        <v>4522</v>
      </c>
      <c r="D65">
        <v>1447</v>
      </c>
      <c r="E65">
        <v>1939</v>
      </c>
      <c r="F65">
        <v>2222</v>
      </c>
      <c r="G65">
        <v>1447</v>
      </c>
      <c r="H65">
        <v>492</v>
      </c>
      <c r="I65">
        <v>283</v>
      </c>
      <c r="J65">
        <v>0</v>
      </c>
    </row>
    <row r="66" spans="1:10" x14ac:dyDescent="0.25">
      <c r="A66" s="9">
        <v>2701</v>
      </c>
      <c r="B66">
        <v>1124</v>
      </c>
      <c r="C66">
        <v>4522</v>
      </c>
      <c r="D66">
        <v>1447</v>
      </c>
      <c r="E66">
        <v>1939</v>
      </c>
      <c r="F66">
        <v>2222</v>
      </c>
      <c r="G66">
        <v>1447</v>
      </c>
      <c r="H66">
        <v>492</v>
      </c>
      <c r="I66">
        <v>283</v>
      </c>
      <c r="J66">
        <v>2</v>
      </c>
    </row>
    <row r="67" spans="1:10" x14ac:dyDescent="0.25">
      <c r="A67" s="9">
        <v>2704</v>
      </c>
      <c r="B67">
        <v>133</v>
      </c>
      <c r="C67">
        <v>1149</v>
      </c>
      <c r="D67">
        <v>5</v>
      </c>
      <c r="E67">
        <v>6</v>
      </c>
      <c r="F67">
        <v>6</v>
      </c>
      <c r="G67">
        <v>5</v>
      </c>
      <c r="H67">
        <v>1</v>
      </c>
      <c r="I67">
        <v>0</v>
      </c>
      <c r="J67">
        <v>0</v>
      </c>
    </row>
    <row r="68" spans="1:10" x14ac:dyDescent="0.25">
      <c r="A68" s="9">
        <v>2704</v>
      </c>
      <c r="B68">
        <v>133</v>
      </c>
      <c r="C68">
        <v>1149</v>
      </c>
      <c r="D68">
        <v>5</v>
      </c>
      <c r="E68">
        <v>6</v>
      </c>
      <c r="F68">
        <v>6</v>
      </c>
      <c r="G68">
        <v>5</v>
      </c>
      <c r="H68">
        <v>1</v>
      </c>
      <c r="I68">
        <v>0</v>
      </c>
      <c r="J68">
        <v>2</v>
      </c>
    </row>
    <row r="69" spans="1:10" x14ac:dyDescent="0.25">
      <c r="A69" s="9">
        <v>2707</v>
      </c>
      <c r="B69">
        <v>39</v>
      </c>
      <c r="C69">
        <v>1174</v>
      </c>
      <c r="D69">
        <v>10</v>
      </c>
      <c r="E69">
        <v>10</v>
      </c>
      <c r="F69">
        <v>10</v>
      </c>
      <c r="G69">
        <v>10</v>
      </c>
      <c r="H69">
        <v>0</v>
      </c>
      <c r="I69">
        <v>0</v>
      </c>
      <c r="J69">
        <v>0</v>
      </c>
    </row>
    <row r="70" spans="1:10" x14ac:dyDescent="0.25">
      <c r="A70" s="9">
        <v>2707</v>
      </c>
      <c r="B70">
        <v>39</v>
      </c>
      <c r="C70">
        <v>1174</v>
      </c>
      <c r="D70">
        <v>10</v>
      </c>
      <c r="E70">
        <v>10</v>
      </c>
      <c r="F70">
        <v>10</v>
      </c>
      <c r="G70">
        <v>10</v>
      </c>
      <c r="H70">
        <v>0</v>
      </c>
      <c r="I70">
        <v>0</v>
      </c>
      <c r="J70">
        <v>2</v>
      </c>
    </row>
    <row r="71" spans="1:10" x14ac:dyDescent="0.25">
      <c r="A71" s="9">
        <v>2710</v>
      </c>
      <c r="B71">
        <v>74770</v>
      </c>
      <c r="C71">
        <v>165025</v>
      </c>
      <c r="D71">
        <v>2046</v>
      </c>
      <c r="E71">
        <v>14241</v>
      </c>
      <c r="F71">
        <v>15690</v>
      </c>
      <c r="G71">
        <v>2046</v>
      </c>
      <c r="H71">
        <v>12195</v>
      </c>
      <c r="I71">
        <v>1449</v>
      </c>
      <c r="J71">
        <v>0</v>
      </c>
    </row>
    <row r="72" spans="1:10" x14ac:dyDescent="0.25">
      <c r="A72" s="9">
        <v>2710</v>
      </c>
      <c r="B72">
        <v>74770</v>
      </c>
      <c r="C72">
        <v>165025</v>
      </c>
      <c r="D72">
        <v>2046</v>
      </c>
      <c r="E72">
        <v>14241</v>
      </c>
      <c r="F72">
        <v>15690</v>
      </c>
      <c r="G72">
        <v>2046</v>
      </c>
      <c r="H72">
        <v>12195</v>
      </c>
      <c r="I72">
        <v>1449</v>
      </c>
      <c r="J72">
        <v>2</v>
      </c>
    </row>
    <row r="73" spans="1:10" x14ac:dyDescent="0.25">
      <c r="A73" s="9">
        <v>2714</v>
      </c>
      <c r="B73">
        <v>58133</v>
      </c>
      <c r="C73">
        <v>221350</v>
      </c>
      <c r="D73">
        <v>9098</v>
      </c>
      <c r="E73">
        <v>21846</v>
      </c>
      <c r="F73">
        <v>37269</v>
      </c>
      <c r="G73">
        <v>9098</v>
      </c>
      <c r="H73">
        <v>12748</v>
      </c>
      <c r="I73">
        <v>15423</v>
      </c>
      <c r="J73">
        <v>0</v>
      </c>
    </row>
    <row r="74" spans="1:10" x14ac:dyDescent="0.25">
      <c r="A74" s="9">
        <v>2714</v>
      </c>
      <c r="B74">
        <v>58133</v>
      </c>
      <c r="C74">
        <v>221350</v>
      </c>
      <c r="D74">
        <v>9098</v>
      </c>
      <c r="E74">
        <v>21846</v>
      </c>
      <c r="F74">
        <v>37269</v>
      </c>
      <c r="G74">
        <v>9098</v>
      </c>
      <c r="H74">
        <v>12748</v>
      </c>
      <c r="I74">
        <v>15423</v>
      </c>
      <c r="J74">
        <v>2</v>
      </c>
    </row>
    <row r="75" spans="1:10" x14ac:dyDescent="0.25">
      <c r="A75" s="9">
        <v>2716</v>
      </c>
      <c r="B75">
        <v>626</v>
      </c>
      <c r="C75">
        <v>1601</v>
      </c>
      <c r="D75">
        <v>1</v>
      </c>
      <c r="E75">
        <v>10</v>
      </c>
      <c r="F75">
        <v>39</v>
      </c>
      <c r="G75">
        <v>1</v>
      </c>
      <c r="H75">
        <v>9</v>
      </c>
      <c r="I75">
        <v>29</v>
      </c>
      <c r="J75">
        <v>0</v>
      </c>
    </row>
    <row r="76" spans="1:10" x14ac:dyDescent="0.25">
      <c r="A76" s="9">
        <v>2716</v>
      </c>
      <c r="B76">
        <v>626</v>
      </c>
      <c r="C76">
        <v>1601</v>
      </c>
      <c r="D76">
        <v>1</v>
      </c>
      <c r="E76">
        <v>10</v>
      </c>
      <c r="F76">
        <v>39</v>
      </c>
      <c r="G76">
        <v>1</v>
      </c>
      <c r="H76">
        <v>9</v>
      </c>
      <c r="I76">
        <v>29</v>
      </c>
      <c r="J76">
        <v>2</v>
      </c>
    </row>
    <row r="77" spans="1:10" x14ac:dyDescent="0.25">
      <c r="A77" s="9">
        <v>2720</v>
      </c>
      <c r="B77">
        <v>-85</v>
      </c>
      <c r="C77">
        <v>1328</v>
      </c>
      <c r="D77">
        <v>55</v>
      </c>
      <c r="E77">
        <v>464</v>
      </c>
      <c r="F77">
        <v>659</v>
      </c>
      <c r="G77">
        <v>55</v>
      </c>
      <c r="H77">
        <v>409</v>
      </c>
      <c r="I77">
        <v>195</v>
      </c>
      <c r="J77">
        <v>0</v>
      </c>
    </row>
    <row r="78" spans="1:10" x14ac:dyDescent="0.25">
      <c r="A78" s="9">
        <v>2720</v>
      </c>
      <c r="B78">
        <v>-85</v>
      </c>
      <c r="C78">
        <v>1328</v>
      </c>
      <c r="D78">
        <v>55</v>
      </c>
      <c r="E78">
        <v>464</v>
      </c>
      <c r="F78">
        <v>659</v>
      </c>
      <c r="G78">
        <v>55</v>
      </c>
      <c r="H78">
        <v>409</v>
      </c>
      <c r="I78">
        <v>195</v>
      </c>
      <c r="J78">
        <v>2</v>
      </c>
    </row>
    <row r="79" spans="1:10" x14ac:dyDescent="0.25">
      <c r="A79" s="12">
        <v>2723</v>
      </c>
      <c r="B79">
        <v>2947</v>
      </c>
      <c r="C79">
        <v>494</v>
      </c>
      <c r="D79">
        <v>64</v>
      </c>
      <c r="E79">
        <v>109</v>
      </c>
      <c r="F79">
        <v>136</v>
      </c>
      <c r="G79">
        <v>64</v>
      </c>
      <c r="H79">
        <v>45</v>
      </c>
      <c r="I79">
        <v>27</v>
      </c>
      <c r="J79">
        <v>0</v>
      </c>
    </row>
    <row r="80" spans="1:10" x14ac:dyDescent="0.25">
      <c r="A80" s="12">
        <v>2723</v>
      </c>
      <c r="B80">
        <v>2947</v>
      </c>
      <c r="C80">
        <v>494</v>
      </c>
      <c r="D80">
        <v>64</v>
      </c>
      <c r="E80">
        <v>109</v>
      </c>
      <c r="F80">
        <v>136</v>
      </c>
      <c r="G80">
        <v>64</v>
      </c>
      <c r="H80">
        <v>45</v>
      </c>
      <c r="I80">
        <v>27</v>
      </c>
      <c r="J80">
        <v>2</v>
      </c>
    </row>
    <row r="81" spans="1:10" x14ac:dyDescent="0.25">
      <c r="A81" s="12">
        <v>2724</v>
      </c>
      <c r="B81">
        <v>395639</v>
      </c>
      <c r="C81">
        <v>1247594</v>
      </c>
      <c r="D81">
        <v>34511</v>
      </c>
      <c r="E81">
        <v>89289</v>
      </c>
      <c r="F81">
        <v>153457</v>
      </c>
      <c r="G81">
        <v>34511</v>
      </c>
      <c r="H81">
        <v>54778</v>
      </c>
      <c r="I81">
        <v>64168</v>
      </c>
      <c r="J81">
        <v>0</v>
      </c>
    </row>
    <row r="82" spans="1:10" x14ac:dyDescent="0.25">
      <c r="A82" s="12">
        <v>2724</v>
      </c>
      <c r="B82">
        <v>395639</v>
      </c>
      <c r="C82">
        <v>1247594</v>
      </c>
      <c r="D82">
        <v>34511</v>
      </c>
      <c r="E82">
        <v>89289</v>
      </c>
      <c r="F82">
        <v>153457</v>
      </c>
      <c r="G82">
        <v>34511</v>
      </c>
      <c r="H82">
        <v>54778</v>
      </c>
      <c r="I82">
        <v>64168</v>
      </c>
      <c r="J82">
        <v>2</v>
      </c>
    </row>
    <row r="83" spans="1:10" x14ac:dyDescent="0.25">
      <c r="A83" s="12">
        <v>2725</v>
      </c>
      <c r="B83">
        <v>103737</v>
      </c>
      <c r="C83">
        <v>172101</v>
      </c>
      <c r="D83">
        <v>808</v>
      </c>
      <c r="E83">
        <v>1403</v>
      </c>
      <c r="F83">
        <v>1779</v>
      </c>
      <c r="G83">
        <v>808</v>
      </c>
      <c r="H83">
        <v>595</v>
      </c>
      <c r="I83">
        <v>376</v>
      </c>
      <c r="J83">
        <v>0</v>
      </c>
    </row>
    <row r="84" spans="1:10" x14ac:dyDescent="0.25">
      <c r="A84" s="12">
        <v>2725</v>
      </c>
      <c r="B84">
        <v>103737</v>
      </c>
      <c r="C84">
        <v>172101</v>
      </c>
      <c r="D84">
        <v>808</v>
      </c>
      <c r="E84">
        <v>1403</v>
      </c>
      <c r="F84">
        <v>1779</v>
      </c>
      <c r="G84">
        <v>808</v>
      </c>
      <c r="H84">
        <v>595</v>
      </c>
      <c r="I84">
        <v>376</v>
      </c>
      <c r="J84">
        <v>2</v>
      </c>
    </row>
    <row r="85" spans="1:10" x14ac:dyDescent="0.25">
      <c r="A85" s="12">
        <v>2729</v>
      </c>
      <c r="B85">
        <v>50</v>
      </c>
      <c r="C85">
        <v>220</v>
      </c>
      <c r="D85">
        <v>0</v>
      </c>
      <c r="E85">
        <v>0</v>
      </c>
      <c r="F85">
        <v>0</v>
      </c>
      <c r="G85">
        <v>0</v>
      </c>
      <c r="H85">
        <v>0</v>
      </c>
      <c r="I85">
        <v>0</v>
      </c>
      <c r="J85">
        <v>0</v>
      </c>
    </row>
    <row r="86" spans="1:10" x14ac:dyDescent="0.25">
      <c r="A86" s="12">
        <v>2729</v>
      </c>
      <c r="B86">
        <v>50</v>
      </c>
      <c r="C86">
        <v>220</v>
      </c>
      <c r="D86">
        <v>0</v>
      </c>
      <c r="E86">
        <v>0</v>
      </c>
      <c r="F86">
        <v>0</v>
      </c>
      <c r="G86">
        <v>0</v>
      </c>
      <c r="H86">
        <v>0</v>
      </c>
      <c r="I86">
        <v>0</v>
      </c>
      <c r="J86">
        <v>2</v>
      </c>
    </row>
    <row r="87" spans="1:10" x14ac:dyDescent="0.25">
      <c r="A87" s="12">
        <v>2731</v>
      </c>
      <c r="B87">
        <v>62</v>
      </c>
      <c r="C87">
        <v>306</v>
      </c>
      <c r="D87">
        <v>0</v>
      </c>
      <c r="E87">
        <v>0</v>
      </c>
      <c r="F87">
        <v>2</v>
      </c>
      <c r="G87">
        <v>0</v>
      </c>
      <c r="H87">
        <v>0</v>
      </c>
      <c r="I87">
        <v>2</v>
      </c>
      <c r="J87">
        <v>0</v>
      </c>
    </row>
    <row r="88" spans="1:10" x14ac:dyDescent="0.25">
      <c r="A88" s="12">
        <v>2731</v>
      </c>
      <c r="B88">
        <v>62</v>
      </c>
      <c r="C88">
        <v>306</v>
      </c>
      <c r="D88">
        <v>0</v>
      </c>
      <c r="E88">
        <v>0</v>
      </c>
      <c r="F88">
        <v>2</v>
      </c>
      <c r="G88">
        <v>0</v>
      </c>
      <c r="H88">
        <v>0</v>
      </c>
      <c r="I88">
        <v>2</v>
      </c>
      <c r="J88">
        <v>2</v>
      </c>
    </row>
    <row r="89" spans="1:10" x14ac:dyDescent="0.25">
      <c r="A89" s="12">
        <v>2734</v>
      </c>
      <c r="B89">
        <v>0</v>
      </c>
      <c r="C89">
        <v>62</v>
      </c>
      <c r="D89">
        <v>12</v>
      </c>
      <c r="E89">
        <v>55</v>
      </c>
      <c r="F89">
        <v>91</v>
      </c>
      <c r="G89">
        <v>12</v>
      </c>
      <c r="H89">
        <v>43</v>
      </c>
      <c r="I89">
        <v>36</v>
      </c>
      <c r="J89">
        <v>0</v>
      </c>
    </row>
    <row r="90" spans="1:10" x14ac:dyDescent="0.25">
      <c r="A90" s="12">
        <v>2734</v>
      </c>
      <c r="B90">
        <v>0</v>
      </c>
      <c r="C90">
        <v>62</v>
      </c>
      <c r="D90">
        <v>12</v>
      </c>
      <c r="E90">
        <v>55</v>
      </c>
      <c r="F90">
        <v>91</v>
      </c>
      <c r="G90">
        <v>12</v>
      </c>
      <c r="H90">
        <v>43</v>
      </c>
      <c r="I90">
        <v>36</v>
      </c>
      <c r="J90">
        <v>2</v>
      </c>
    </row>
    <row r="91" spans="1:10" x14ac:dyDescent="0.25">
      <c r="A91" s="12">
        <v>2737</v>
      </c>
      <c r="B91">
        <v>2</v>
      </c>
      <c r="C91">
        <v>2</v>
      </c>
      <c r="D91">
        <v>0</v>
      </c>
      <c r="E91">
        <v>0</v>
      </c>
      <c r="F91">
        <v>0</v>
      </c>
      <c r="G91">
        <v>0</v>
      </c>
      <c r="H91">
        <v>0</v>
      </c>
      <c r="I91">
        <v>0</v>
      </c>
      <c r="J91">
        <v>0</v>
      </c>
    </row>
    <row r="92" spans="1:10" x14ac:dyDescent="0.25">
      <c r="A92" s="12">
        <v>2737</v>
      </c>
      <c r="B92">
        <v>2</v>
      </c>
      <c r="C92">
        <v>2</v>
      </c>
      <c r="D92">
        <v>0</v>
      </c>
      <c r="E92">
        <v>0</v>
      </c>
      <c r="F92">
        <v>0</v>
      </c>
      <c r="G92">
        <v>0</v>
      </c>
      <c r="H92">
        <v>0</v>
      </c>
      <c r="I92">
        <v>0</v>
      </c>
      <c r="J92">
        <v>2</v>
      </c>
    </row>
    <row r="93" spans="1:10" x14ac:dyDescent="0.25">
      <c r="A93" s="12">
        <v>2740</v>
      </c>
      <c r="B93">
        <v>5</v>
      </c>
      <c r="C93">
        <v>15</v>
      </c>
      <c r="D93">
        <v>0</v>
      </c>
      <c r="E93">
        <v>0</v>
      </c>
      <c r="F93">
        <v>1</v>
      </c>
      <c r="G93">
        <v>0</v>
      </c>
      <c r="H93">
        <v>0</v>
      </c>
      <c r="I93">
        <v>1</v>
      </c>
      <c r="J93">
        <v>0</v>
      </c>
    </row>
    <row r="94" spans="1:10" x14ac:dyDescent="0.25">
      <c r="A94" s="12">
        <v>2740</v>
      </c>
      <c r="B94">
        <v>5</v>
      </c>
      <c r="C94">
        <v>15</v>
      </c>
      <c r="D94">
        <v>0</v>
      </c>
      <c r="E94">
        <v>0</v>
      </c>
      <c r="F94">
        <v>1</v>
      </c>
      <c r="G94">
        <v>0</v>
      </c>
      <c r="H94">
        <v>0</v>
      </c>
      <c r="I94">
        <v>1</v>
      </c>
      <c r="J94">
        <v>2</v>
      </c>
    </row>
    <row r="95" spans="1:10" x14ac:dyDescent="0.25">
      <c r="A95" s="12">
        <v>2743</v>
      </c>
      <c r="B95">
        <v>46</v>
      </c>
      <c r="C95">
        <v>230</v>
      </c>
      <c r="D95">
        <v>6</v>
      </c>
      <c r="E95">
        <v>12</v>
      </c>
      <c r="F95">
        <v>12</v>
      </c>
      <c r="G95">
        <v>6</v>
      </c>
      <c r="H95">
        <v>6</v>
      </c>
      <c r="I95">
        <v>0</v>
      </c>
      <c r="J95">
        <v>0</v>
      </c>
    </row>
    <row r="96" spans="1:10" x14ac:dyDescent="0.25">
      <c r="A96" s="12">
        <v>2743</v>
      </c>
      <c r="B96">
        <v>46</v>
      </c>
      <c r="C96">
        <v>230</v>
      </c>
      <c r="D96">
        <v>6</v>
      </c>
      <c r="E96">
        <v>12</v>
      </c>
      <c r="F96">
        <v>12</v>
      </c>
      <c r="G96">
        <v>6</v>
      </c>
      <c r="H96">
        <v>6</v>
      </c>
      <c r="I96">
        <v>0</v>
      </c>
      <c r="J96">
        <v>2</v>
      </c>
    </row>
    <row r="97" spans="1:10" x14ac:dyDescent="0.25">
      <c r="A97" s="12">
        <v>2746</v>
      </c>
      <c r="B97">
        <v>8486</v>
      </c>
      <c r="C97">
        <v>51578</v>
      </c>
      <c r="D97">
        <v>-8288</v>
      </c>
      <c r="E97">
        <v>-9198</v>
      </c>
      <c r="F97">
        <v>-3149</v>
      </c>
      <c r="G97">
        <v>-8288</v>
      </c>
      <c r="H97">
        <v>-910</v>
      </c>
      <c r="I97">
        <v>6049</v>
      </c>
      <c r="J97">
        <v>0</v>
      </c>
    </row>
    <row r="98" spans="1:10" x14ac:dyDescent="0.25">
      <c r="A98" s="12">
        <v>2746</v>
      </c>
      <c r="B98">
        <v>8486</v>
      </c>
      <c r="C98">
        <v>51578</v>
      </c>
      <c r="D98">
        <v>-8288</v>
      </c>
      <c r="E98">
        <v>-9198</v>
      </c>
      <c r="F98">
        <v>-3149</v>
      </c>
      <c r="G98">
        <v>-8288</v>
      </c>
      <c r="H98">
        <v>-910</v>
      </c>
      <c r="I98">
        <v>6049</v>
      </c>
      <c r="J98">
        <v>2</v>
      </c>
    </row>
    <row r="99" spans="1:10" x14ac:dyDescent="0.25">
      <c r="A99" s="12">
        <v>2749</v>
      </c>
      <c r="B99">
        <v>558859</v>
      </c>
      <c r="C99">
        <v>2529766</v>
      </c>
      <c r="D99">
        <v>117381</v>
      </c>
      <c r="E99">
        <v>89664</v>
      </c>
      <c r="F99">
        <v>378606</v>
      </c>
      <c r="G99">
        <v>117381</v>
      </c>
      <c r="H99">
        <v>-27717</v>
      </c>
      <c r="I99">
        <v>288942</v>
      </c>
      <c r="J99">
        <v>0</v>
      </c>
    </row>
    <row r="100" spans="1:10" x14ac:dyDescent="0.25">
      <c r="A100" s="12">
        <v>2749</v>
      </c>
      <c r="B100">
        <v>558859</v>
      </c>
      <c r="C100">
        <v>2529766</v>
      </c>
      <c r="D100">
        <v>117381</v>
      </c>
      <c r="E100">
        <v>89664</v>
      </c>
      <c r="F100">
        <v>378606</v>
      </c>
      <c r="G100">
        <v>117381</v>
      </c>
      <c r="H100">
        <v>-27717</v>
      </c>
      <c r="I100">
        <v>288942</v>
      </c>
      <c r="J100">
        <v>2</v>
      </c>
    </row>
    <row r="101" spans="1:10" x14ac:dyDescent="0.25">
      <c r="A101" s="12">
        <v>2752</v>
      </c>
      <c r="B101">
        <v>152</v>
      </c>
      <c r="C101">
        <v>1121</v>
      </c>
      <c r="D101">
        <v>-819</v>
      </c>
      <c r="E101">
        <v>-1277</v>
      </c>
      <c r="F101">
        <v>-1824</v>
      </c>
      <c r="G101">
        <v>-819</v>
      </c>
      <c r="H101">
        <v>-458</v>
      </c>
      <c r="I101">
        <v>-547</v>
      </c>
      <c r="J101">
        <v>0</v>
      </c>
    </row>
    <row r="102" spans="1:10" x14ac:dyDescent="0.25">
      <c r="A102" s="12">
        <v>2752</v>
      </c>
      <c r="B102">
        <v>152</v>
      </c>
      <c r="C102">
        <v>1121</v>
      </c>
      <c r="D102">
        <v>-819</v>
      </c>
      <c r="E102">
        <v>-1277</v>
      </c>
      <c r="F102">
        <v>-1824</v>
      </c>
      <c r="G102">
        <v>-819</v>
      </c>
      <c r="H102">
        <v>-458</v>
      </c>
      <c r="I102">
        <v>-547</v>
      </c>
      <c r="J102">
        <v>2</v>
      </c>
    </row>
    <row r="103" spans="1:10" x14ac:dyDescent="0.25">
      <c r="A103" s="9">
        <v>2755</v>
      </c>
      <c r="B103">
        <v>4</v>
      </c>
      <c r="C103">
        <v>-294</v>
      </c>
      <c r="D103">
        <v>-11</v>
      </c>
      <c r="E103">
        <v>-28</v>
      </c>
      <c r="F103">
        <v>-40</v>
      </c>
      <c r="G103">
        <v>-11</v>
      </c>
      <c r="H103">
        <v>-17</v>
      </c>
      <c r="I103">
        <v>-12</v>
      </c>
      <c r="J103">
        <v>0</v>
      </c>
    </row>
    <row r="104" spans="1:10" x14ac:dyDescent="0.25">
      <c r="A104" s="9">
        <v>2755</v>
      </c>
      <c r="B104">
        <v>4</v>
      </c>
      <c r="C104">
        <v>-294</v>
      </c>
      <c r="D104">
        <v>-11</v>
      </c>
      <c r="E104">
        <v>-28</v>
      </c>
      <c r="F104">
        <v>-40</v>
      </c>
      <c r="G104">
        <v>-11</v>
      </c>
      <c r="H104">
        <v>-17</v>
      </c>
      <c r="I104">
        <v>-12</v>
      </c>
      <c r="J104">
        <v>2</v>
      </c>
    </row>
    <row r="105" spans="1:10" x14ac:dyDescent="0.25">
      <c r="A105" s="9">
        <v>2758</v>
      </c>
      <c r="B105">
        <v>868</v>
      </c>
      <c r="C105">
        <v>4928</v>
      </c>
      <c r="D105">
        <v>-89</v>
      </c>
      <c r="E105">
        <v>-270</v>
      </c>
      <c r="F105">
        <v>-1378</v>
      </c>
      <c r="G105">
        <v>-89</v>
      </c>
      <c r="H105">
        <v>-181</v>
      </c>
      <c r="I105">
        <v>-1108</v>
      </c>
      <c r="J105">
        <v>0</v>
      </c>
    </row>
    <row r="106" spans="1:10" x14ac:dyDescent="0.25">
      <c r="A106" s="9">
        <v>2758</v>
      </c>
      <c r="B106">
        <v>868</v>
      </c>
      <c r="C106">
        <v>4928</v>
      </c>
      <c r="D106">
        <v>-89</v>
      </c>
      <c r="E106">
        <v>-270</v>
      </c>
      <c r="F106">
        <v>-1378</v>
      </c>
      <c r="G106">
        <v>-89</v>
      </c>
      <c r="H106">
        <v>-181</v>
      </c>
      <c r="I106">
        <v>-1108</v>
      </c>
      <c r="J106">
        <v>2</v>
      </c>
    </row>
    <row r="107" spans="1:10" x14ac:dyDescent="0.25">
      <c r="A107" s="9">
        <v>2761</v>
      </c>
      <c r="B107">
        <v>140</v>
      </c>
      <c r="C107">
        <v>709</v>
      </c>
      <c r="D107">
        <v>29</v>
      </c>
      <c r="E107">
        <v>-10</v>
      </c>
      <c r="F107">
        <v>100</v>
      </c>
      <c r="G107">
        <v>29</v>
      </c>
      <c r="H107">
        <v>-39</v>
      </c>
      <c r="I107">
        <v>110</v>
      </c>
      <c r="J107">
        <v>0</v>
      </c>
    </row>
    <row r="108" spans="1:10" x14ac:dyDescent="0.25">
      <c r="A108" s="9">
        <v>2761</v>
      </c>
      <c r="B108">
        <v>140</v>
      </c>
      <c r="C108">
        <v>709</v>
      </c>
      <c r="D108">
        <v>29</v>
      </c>
      <c r="E108">
        <v>-10</v>
      </c>
      <c r="F108">
        <v>100</v>
      </c>
      <c r="G108">
        <v>29</v>
      </c>
      <c r="H108">
        <v>-39</v>
      </c>
      <c r="I108">
        <v>110</v>
      </c>
      <c r="J108">
        <v>2</v>
      </c>
    </row>
    <row r="109" spans="1:10" x14ac:dyDescent="0.25">
      <c r="A109" s="9">
        <v>2764</v>
      </c>
      <c r="B109">
        <v>222773</v>
      </c>
      <c r="C109">
        <v>959372</v>
      </c>
      <c r="D109">
        <v>48491</v>
      </c>
      <c r="E109">
        <v>53019</v>
      </c>
      <c r="F109">
        <v>175885</v>
      </c>
      <c r="G109">
        <v>48491</v>
      </c>
      <c r="H109">
        <v>4528</v>
      </c>
      <c r="I109">
        <v>122866</v>
      </c>
      <c r="J109">
        <v>0</v>
      </c>
    </row>
    <row r="110" spans="1:10" x14ac:dyDescent="0.25">
      <c r="A110" s="9">
        <v>2764</v>
      </c>
      <c r="B110">
        <v>222773</v>
      </c>
      <c r="C110">
        <v>959372</v>
      </c>
      <c r="D110">
        <v>48491</v>
      </c>
      <c r="E110">
        <v>53019</v>
      </c>
      <c r="F110">
        <v>175885</v>
      </c>
      <c r="G110">
        <v>48491</v>
      </c>
      <c r="H110">
        <v>4528</v>
      </c>
      <c r="I110">
        <v>122866</v>
      </c>
      <c r="J110">
        <v>2</v>
      </c>
    </row>
    <row r="111" spans="1:10" x14ac:dyDescent="0.25">
      <c r="A111" s="9">
        <v>2767</v>
      </c>
      <c r="B111">
        <v>6066</v>
      </c>
      <c r="C111">
        <v>4226</v>
      </c>
      <c r="D111">
        <v>-4522</v>
      </c>
      <c r="E111">
        <v>-5419</v>
      </c>
      <c r="F111">
        <v>-4519</v>
      </c>
      <c r="G111">
        <v>-4522</v>
      </c>
      <c r="H111">
        <v>-897</v>
      </c>
      <c r="I111">
        <v>900</v>
      </c>
      <c r="J111">
        <v>0</v>
      </c>
    </row>
    <row r="112" spans="1:10" x14ac:dyDescent="0.25">
      <c r="A112" s="9">
        <v>2767</v>
      </c>
      <c r="B112">
        <v>6066</v>
      </c>
      <c r="C112">
        <v>4226</v>
      </c>
      <c r="D112">
        <v>-4522</v>
      </c>
      <c r="E112">
        <v>-5419</v>
      </c>
      <c r="F112">
        <v>-4519</v>
      </c>
      <c r="G112">
        <v>-4522</v>
      </c>
      <c r="H112">
        <v>-897</v>
      </c>
      <c r="I112">
        <v>900</v>
      </c>
      <c r="J112">
        <v>2</v>
      </c>
    </row>
    <row r="113" spans="1:10" x14ac:dyDescent="0.25">
      <c r="A113" s="9">
        <v>2770</v>
      </c>
      <c r="B113">
        <v>6401</v>
      </c>
      <c r="C113">
        <v>35718</v>
      </c>
      <c r="D113">
        <v>1993</v>
      </c>
      <c r="E113">
        <v>1887</v>
      </c>
      <c r="F113">
        <v>4461</v>
      </c>
      <c r="G113">
        <v>1993</v>
      </c>
      <c r="H113">
        <v>-106</v>
      </c>
      <c r="I113">
        <v>2574</v>
      </c>
      <c r="J113">
        <v>0</v>
      </c>
    </row>
    <row r="114" spans="1:10" x14ac:dyDescent="0.25">
      <c r="A114" s="9">
        <v>2770</v>
      </c>
      <c r="B114">
        <v>6401</v>
      </c>
      <c r="C114">
        <v>35718</v>
      </c>
      <c r="D114">
        <v>1993</v>
      </c>
      <c r="E114">
        <v>1887</v>
      </c>
      <c r="F114">
        <v>4461</v>
      </c>
      <c r="G114">
        <v>1993</v>
      </c>
      <c r="H114">
        <v>-106</v>
      </c>
      <c r="I114">
        <v>2574</v>
      </c>
      <c r="J114">
        <v>2</v>
      </c>
    </row>
    <row r="115" spans="1:10" x14ac:dyDescent="0.25">
      <c r="A115" s="9">
        <v>2773</v>
      </c>
      <c r="B115">
        <v>77</v>
      </c>
      <c r="C115">
        <v>567</v>
      </c>
      <c r="D115">
        <v>68</v>
      </c>
      <c r="E115">
        <v>-9</v>
      </c>
      <c r="F115">
        <v>-5</v>
      </c>
      <c r="G115">
        <v>68</v>
      </c>
      <c r="H115">
        <v>-77</v>
      </c>
      <c r="I115">
        <v>4</v>
      </c>
      <c r="J115">
        <v>0</v>
      </c>
    </row>
    <row r="116" spans="1:10" x14ac:dyDescent="0.25">
      <c r="A116" s="9">
        <v>2773</v>
      </c>
      <c r="B116">
        <v>77</v>
      </c>
      <c r="C116">
        <v>567</v>
      </c>
      <c r="D116">
        <v>68</v>
      </c>
      <c r="E116">
        <v>-9</v>
      </c>
      <c r="F116">
        <v>-5</v>
      </c>
      <c r="G116">
        <v>68</v>
      </c>
      <c r="H116">
        <v>-77</v>
      </c>
      <c r="I116">
        <v>4</v>
      </c>
      <c r="J116">
        <v>2</v>
      </c>
    </row>
    <row r="117" spans="1:10" x14ac:dyDescent="0.25">
      <c r="A117" s="9">
        <v>2776</v>
      </c>
      <c r="B117">
        <v>166631</v>
      </c>
      <c r="C117">
        <v>718359</v>
      </c>
      <c r="D117">
        <v>64989</v>
      </c>
      <c r="E117">
        <v>62476</v>
      </c>
      <c r="F117">
        <v>161713</v>
      </c>
      <c r="G117">
        <v>64989</v>
      </c>
      <c r="H117">
        <v>-2513</v>
      </c>
      <c r="I117">
        <v>99237</v>
      </c>
      <c r="J117">
        <v>0</v>
      </c>
    </row>
    <row r="118" spans="1:10" x14ac:dyDescent="0.25">
      <c r="A118" s="9">
        <v>2776</v>
      </c>
      <c r="B118">
        <v>166631</v>
      </c>
      <c r="C118">
        <v>718359</v>
      </c>
      <c r="D118">
        <v>64989</v>
      </c>
      <c r="E118">
        <v>62476</v>
      </c>
      <c r="F118">
        <v>161713</v>
      </c>
      <c r="G118">
        <v>64989</v>
      </c>
      <c r="H118">
        <v>-2513</v>
      </c>
      <c r="I118">
        <v>99237</v>
      </c>
      <c r="J118">
        <v>2</v>
      </c>
    </row>
    <row r="119" spans="1:10" x14ac:dyDescent="0.25">
      <c r="A119" s="9">
        <v>2779</v>
      </c>
      <c r="B119">
        <v>83</v>
      </c>
      <c r="C119">
        <v>1008</v>
      </c>
      <c r="D119">
        <v>36</v>
      </c>
      <c r="E119">
        <v>9</v>
      </c>
      <c r="F119">
        <v>-82</v>
      </c>
      <c r="G119">
        <v>36</v>
      </c>
      <c r="H119">
        <v>-27</v>
      </c>
      <c r="I119">
        <v>-91</v>
      </c>
      <c r="J119">
        <v>0</v>
      </c>
    </row>
    <row r="120" spans="1:10" x14ac:dyDescent="0.25">
      <c r="A120" s="9">
        <v>2779</v>
      </c>
      <c r="B120">
        <v>83</v>
      </c>
      <c r="C120">
        <v>1008</v>
      </c>
      <c r="D120">
        <v>36</v>
      </c>
      <c r="E120">
        <v>9</v>
      </c>
      <c r="F120">
        <v>-82</v>
      </c>
      <c r="G120">
        <v>36</v>
      </c>
      <c r="H120">
        <v>-27</v>
      </c>
      <c r="I120">
        <v>-91</v>
      </c>
      <c r="J120">
        <v>2</v>
      </c>
    </row>
    <row r="121" spans="1:10" x14ac:dyDescent="0.25">
      <c r="A121" s="9">
        <v>2782</v>
      </c>
      <c r="B121">
        <v>805</v>
      </c>
      <c r="C121">
        <v>2439</v>
      </c>
      <c r="D121">
        <v>-62</v>
      </c>
      <c r="E121">
        <v>-246</v>
      </c>
      <c r="F121">
        <v>-229</v>
      </c>
      <c r="G121">
        <v>-62</v>
      </c>
      <c r="H121">
        <v>-184</v>
      </c>
      <c r="I121">
        <v>17</v>
      </c>
      <c r="J121">
        <v>0</v>
      </c>
    </row>
    <row r="122" spans="1:10" x14ac:dyDescent="0.25">
      <c r="A122" s="9">
        <v>2782</v>
      </c>
      <c r="B122">
        <v>805</v>
      </c>
      <c r="C122">
        <v>2439</v>
      </c>
      <c r="D122">
        <v>-62</v>
      </c>
      <c r="E122">
        <v>-246</v>
      </c>
      <c r="F122">
        <v>-229</v>
      </c>
      <c r="G122">
        <v>-62</v>
      </c>
      <c r="H122">
        <v>-184</v>
      </c>
      <c r="I122">
        <v>17</v>
      </c>
      <c r="J122">
        <v>2</v>
      </c>
    </row>
    <row r="123" spans="1:10" x14ac:dyDescent="0.25">
      <c r="A123" s="9">
        <v>2785</v>
      </c>
      <c r="B123">
        <v>40922</v>
      </c>
      <c r="C123">
        <v>179893</v>
      </c>
      <c r="D123">
        <v>6407</v>
      </c>
      <c r="E123">
        <v>5442</v>
      </c>
      <c r="F123">
        <v>21847</v>
      </c>
      <c r="G123">
        <v>6407</v>
      </c>
      <c r="H123">
        <v>-965</v>
      </c>
      <c r="I123">
        <v>16405</v>
      </c>
      <c r="J123">
        <v>0</v>
      </c>
    </row>
    <row r="124" spans="1:10" x14ac:dyDescent="0.25">
      <c r="A124" s="9">
        <v>2785</v>
      </c>
      <c r="B124">
        <v>40922</v>
      </c>
      <c r="C124">
        <v>179893</v>
      </c>
      <c r="D124">
        <v>6407</v>
      </c>
      <c r="E124">
        <v>5442</v>
      </c>
      <c r="F124">
        <v>21847</v>
      </c>
      <c r="G124">
        <v>6407</v>
      </c>
      <c r="H124">
        <v>-965</v>
      </c>
      <c r="I124">
        <v>16405</v>
      </c>
      <c r="J124">
        <v>2</v>
      </c>
    </row>
    <row r="125" spans="1:10" x14ac:dyDescent="0.25">
      <c r="A125" s="9">
        <v>2788</v>
      </c>
      <c r="B125">
        <v>0</v>
      </c>
      <c r="C125">
        <v>603</v>
      </c>
      <c r="D125">
        <v>0</v>
      </c>
      <c r="E125">
        <v>0</v>
      </c>
      <c r="F125">
        <v>0</v>
      </c>
      <c r="G125">
        <v>0</v>
      </c>
      <c r="H125">
        <v>0</v>
      </c>
      <c r="I125">
        <v>0</v>
      </c>
      <c r="J125">
        <v>0</v>
      </c>
    </row>
    <row r="126" spans="1:10" x14ac:dyDescent="0.25">
      <c r="A126" s="9">
        <v>2788</v>
      </c>
      <c r="B126">
        <v>0</v>
      </c>
      <c r="C126">
        <v>603</v>
      </c>
      <c r="D126">
        <v>0</v>
      </c>
      <c r="E126">
        <v>0</v>
      </c>
      <c r="F126">
        <v>0</v>
      </c>
      <c r="G126">
        <v>0</v>
      </c>
      <c r="H126">
        <v>0</v>
      </c>
      <c r="I126">
        <v>0</v>
      </c>
      <c r="J126">
        <v>2</v>
      </c>
    </row>
    <row r="127" spans="1:10" x14ac:dyDescent="0.25">
      <c r="A127" s="9">
        <v>2791</v>
      </c>
      <c r="B127">
        <v>0</v>
      </c>
      <c r="C127">
        <v>70</v>
      </c>
      <c r="D127">
        <v>-19</v>
      </c>
      <c r="E127">
        <v>-26</v>
      </c>
      <c r="F127">
        <v>-26</v>
      </c>
      <c r="G127">
        <v>-19</v>
      </c>
      <c r="H127">
        <v>-7</v>
      </c>
      <c r="I127">
        <v>0</v>
      </c>
      <c r="J127">
        <v>0</v>
      </c>
    </row>
    <row r="128" spans="1:10" x14ac:dyDescent="0.25">
      <c r="A128" s="9">
        <v>2791</v>
      </c>
      <c r="B128">
        <v>0</v>
      </c>
      <c r="C128">
        <v>70</v>
      </c>
      <c r="D128">
        <v>-19</v>
      </c>
      <c r="E128">
        <v>-26</v>
      </c>
      <c r="F128">
        <v>-26</v>
      </c>
      <c r="G128">
        <v>-19</v>
      </c>
      <c r="H128">
        <v>-7</v>
      </c>
      <c r="I128">
        <v>0</v>
      </c>
      <c r="J128">
        <v>2</v>
      </c>
    </row>
    <row r="129" spans="1:10" x14ac:dyDescent="0.25">
      <c r="A129" s="9">
        <v>2794</v>
      </c>
      <c r="B129">
        <v>-6</v>
      </c>
      <c r="C129">
        <v>115</v>
      </c>
      <c r="D129">
        <v>-21</v>
      </c>
      <c r="E129">
        <v>-97</v>
      </c>
      <c r="F129">
        <v>-140</v>
      </c>
      <c r="G129">
        <v>-21</v>
      </c>
      <c r="H129">
        <v>-76</v>
      </c>
      <c r="I129">
        <v>-43</v>
      </c>
      <c r="J129">
        <v>0</v>
      </c>
    </row>
    <row r="130" spans="1:10" x14ac:dyDescent="0.25">
      <c r="A130" s="9">
        <v>2794</v>
      </c>
      <c r="B130">
        <v>-6</v>
      </c>
      <c r="C130">
        <v>115</v>
      </c>
      <c r="D130">
        <v>-21</v>
      </c>
      <c r="E130">
        <v>-97</v>
      </c>
      <c r="F130">
        <v>-140</v>
      </c>
      <c r="G130">
        <v>-21</v>
      </c>
      <c r="H130">
        <v>-76</v>
      </c>
      <c r="I130">
        <v>-43</v>
      </c>
      <c r="J130">
        <v>2</v>
      </c>
    </row>
    <row r="131" spans="1:10" x14ac:dyDescent="0.25">
      <c r="A131" s="9">
        <v>2797</v>
      </c>
      <c r="B131">
        <v>-2</v>
      </c>
      <c r="C131">
        <v>3</v>
      </c>
      <c r="D131">
        <v>40</v>
      </c>
      <c r="E131">
        <v>33</v>
      </c>
      <c r="F131">
        <v>383</v>
      </c>
      <c r="G131">
        <v>40</v>
      </c>
      <c r="H131">
        <v>-7</v>
      </c>
      <c r="I131">
        <v>350</v>
      </c>
      <c r="J131">
        <v>0</v>
      </c>
    </row>
    <row r="132" spans="1:10" x14ac:dyDescent="0.25">
      <c r="A132" s="9">
        <v>2797</v>
      </c>
      <c r="B132">
        <v>-2</v>
      </c>
      <c r="C132">
        <v>3</v>
      </c>
      <c r="D132">
        <v>40</v>
      </c>
      <c r="E132">
        <v>33</v>
      </c>
      <c r="F132">
        <v>383</v>
      </c>
      <c r="G132">
        <v>40</v>
      </c>
      <c r="H132">
        <v>-7</v>
      </c>
      <c r="I132">
        <v>350</v>
      </c>
      <c r="J132">
        <v>2</v>
      </c>
    </row>
    <row r="133" spans="1:10" x14ac:dyDescent="0.25">
      <c r="A133" s="9">
        <v>2800</v>
      </c>
      <c r="B133">
        <v>-1</v>
      </c>
      <c r="C133">
        <v>-2</v>
      </c>
      <c r="D133">
        <v>0</v>
      </c>
      <c r="E133">
        <v>-2</v>
      </c>
      <c r="F133">
        <v>-2</v>
      </c>
      <c r="G133">
        <v>0</v>
      </c>
      <c r="H133">
        <v>-2</v>
      </c>
      <c r="I133">
        <v>0</v>
      </c>
      <c r="J133">
        <v>0</v>
      </c>
    </row>
    <row r="134" spans="1:10" x14ac:dyDescent="0.25">
      <c r="A134" s="9">
        <v>2800</v>
      </c>
      <c r="B134">
        <v>-1</v>
      </c>
      <c r="C134">
        <v>-2</v>
      </c>
      <c r="D134">
        <v>0</v>
      </c>
      <c r="E134">
        <v>-2</v>
      </c>
      <c r="F134">
        <v>-2</v>
      </c>
      <c r="G134">
        <v>0</v>
      </c>
      <c r="H134">
        <v>-2</v>
      </c>
      <c r="I134">
        <v>0</v>
      </c>
      <c r="J134">
        <v>2</v>
      </c>
    </row>
    <row r="135" spans="1:10" x14ac:dyDescent="0.25">
      <c r="A135" s="9">
        <v>2801</v>
      </c>
      <c r="B135">
        <v>-10</v>
      </c>
      <c r="C135">
        <v>169</v>
      </c>
      <c r="D135">
        <v>-9</v>
      </c>
      <c r="E135">
        <v>-53</v>
      </c>
      <c r="F135">
        <v>-51</v>
      </c>
      <c r="G135">
        <v>-9</v>
      </c>
      <c r="H135">
        <v>-44</v>
      </c>
      <c r="I135">
        <v>2</v>
      </c>
      <c r="J135">
        <v>0</v>
      </c>
    </row>
    <row r="136" spans="1:10" x14ac:dyDescent="0.25">
      <c r="A136" s="9">
        <v>2801</v>
      </c>
      <c r="B136">
        <v>-10</v>
      </c>
      <c r="C136">
        <v>169</v>
      </c>
      <c r="D136">
        <v>-9</v>
      </c>
      <c r="E136">
        <v>-53</v>
      </c>
      <c r="F136">
        <v>-51</v>
      </c>
      <c r="G136">
        <v>-9</v>
      </c>
      <c r="H136">
        <v>-44</v>
      </c>
      <c r="I136">
        <v>2</v>
      </c>
      <c r="J136">
        <v>2</v>
      </c>
    </row>
    <row r="137" spans="1:10" x14ac:dyDescent="0.25">
      <c r="A137" s="9">
        <v>2802</v>
      </c>
      <c r="B137">
        <v>40</v>
      </c>
      <c r="C137">
        <v>147</v>
      </c>
      <c r="D137">
        <v>-125</v>
      </c>
      <c r="E137">
        <v>-257</v>
      </c>
      <c r="F137">
        <v>-340</v>
      </c>
      <c r="G137">
        <v>-125</v>
      </c>
      <c r="H137">
        <v>-132</v>
      </c>
      <c r="I137">
        <v>-83</v>
      </c>
      <c r="J137">
        <v>0</v>
      </c>
    </row>
    <row r="138" spans="1:10" x14ac:dyDescent="0.25">
      <c r="A138" s="9">
        <v>2802</v>
      </c>
      <c r="B138">
        <v>40</v>
      </c>
      <c r="C138">
        <v>147</v>
      </c>
      <c r="D138">
        <v>-125</v>
      </c>
      <c r="E138">
        <v>-257</v>
      </c>
      <c r="F138">
        <v>-340</v>
      </c>
      <c r="G138">
        <v>-125</v>
      </c>
      <c r="H138">
        <v>-132</v>
      </c>
      <c r="I138">
        <v>-83</v>
      </c>
      <c r="J138">
        <v>2</v>
      </c>
    </row>
    <row r="139" spans="1:10" x14ac:dyDescent="0.25">
      <c r="A139" s="9">
        <v>2803</v>
      </c>
      <c r="B139">
        <v>82</v>
      </c>
      <c r="C139">
        <v>1208</v>
      </c>
      <c r="D139">
        <v>-2927</v>
      </c>
      <c r="E139">
        <v>-3157</v>
      </c>
      <c r="F139">
        <v>-4583</v>
      </c>
      <c r="G139">
        <v>-2927</v>
      </c>
      <c r="H139">
        <v>-230</v>
      </c>
      <c r="I139">
        <v>-1426</v>
      </c>
      <c r="J139">
        <v>0</v>
      </c>
    </row>
    <row r="140" spans="1:10" x14ac:dyDescent="0.25">
      <c r="A140" s="9">
        <v>2803</v>
      </c>
      <c r="B140">
        <v>82</v>
      </c>
      <c r="C140">
        <v>1208</v>
      </c>
      <c r="D140">
        <v>-2927</v>
      </c>
      <c r="E140">
        <v>-3157</v>
      </c>
      <c r="F140">
        <v>-4583</v>
      </c>
      <c r="G140">
        <v>-2927</v>
      </c>
      <c r="H140">
        <v>-230</v>
      </c>
      <c r="I140">
        <v>-1426</v>
      </c>
      <c r="J140">
        <v>2</v>
      </c>
    </row>
    <row r="141" spans="1:10" x14ac:dyDescent="0.25">
      <c r="A141" s="9">
        <v>2806</v>
      </c>
      <c r="B141">
        <v>6815</v>
      </c>
      <c r="C141">
        <v>27234</v>
      </c>
      <c r="D141">
        <v>586</v>
      </c>
      <c r="E141">
        <v>581</v>
      </c>
      <c r="F141">
        <v>3221</v>
      </c>
      <c r="G141">
        <v>586</v>
      </c>
      <c r="H141">
        <v>-5</v>
      </c>
      <c r="I141">
        <v>2640</v>
      </c>
      <c r="J141">
        <v>0</v>
      </c>
    </row>
    <row r="142" spans="1:10" x14ac:dyDescent="0.25">
      <c r="A142" s="9">
        <v>2806</v>
      </c>
      <c r="B142">
        <v>6815</v>
      </c>
      <c r="C142">
        <v>27234</v>
      </c>
      <c r="D142">
        <v>586</v>
      </c>
      <c r="E142">
        <v>581</v>
      </c>
      <c r="F142">
        <v>3221</v>
      </c>
      <c r="G142">
        <v>586</v>
      </c>
      <c r="H142">
        <v>-5</v>
      </c>
      <c r="I142">
        <v>2640</v>
      </c>
      <c r="J142">
        <v>2</v>
      </c>
    </row>
    <row r="143" spans="1:10" x14ac:dyDescent="0.25">
      <c r="A143" s="9">
        <v>2810</v>
      </c>
      <c r="B143">
        <v>23</v>
      </c>
      <c r="C143">
        <v>-460</v>
      </c>
      <c r="D143">
        <v>0</v>
      </c>
      <c r="E143">
        <v>-4</v>
      </c>
      <c r="F143">
        <v>-12</v>
      </c>
      <c r="G143">
        <v>0</v>
      </c>
      <c r="H143">
        <v>-4</v>
      </c>
      <c r="I143">
        <v>-8</v>
      </c>
      <c r="J143">
        <v>0</v>
      </c>
    </row>
    <row r="144" spans="1:10" x14ac:dyDescent="0.25">
      <c r="A144" s="9">
        <v>2810</v>
      </c>
      <c r="B144">
        <v>23</v>
      </c>
      <c r="C144">
        <v>-460</v>
      </c>
      <c r="D144">
        <v>0</v>
      </c>
      <c r="E144">
        <v>-4</v>
      </c>
      <c r="F144">
        <v>-12</v>
      </c>
      <c r="G144">
        <v>0</v>
      </c>
      <c r="H144">
        <v>-4</v>
      </c>
      <c r="I144">
        <v>-8</v>
      </c>
      <c r="J144">
        <v>2</v>
      </c>
    </row>
    <row r="145" spans="1:10" x14ac:dyDescent="0.25">
      <c r="A145" s="9">
        <v>2813</v>
      </c>
      <c r="B145">
        <v>11347</v>
      </c>
      <c r="C145">
        <v>18124</v>
      </c>
      <c r="D145">
        <v>-16356</v>
      </c>
      <c r="E145">
        <v>-16356</v>
      </c>
      <c r="F145">
        <v>-16356</v>
      </c>
      <c r="G145">
        <v>-16356</v>
      </c>
      <c r="H145">
        <v>0</v>
      </c>
      <c r="I145">
        <v>0</v>
      </c>
      <c r="J145">
        <v>0</v>
      </c>
    </row>
    <row r="146" spans="1:10" x14ac:dyDescent="0.25">
      <c r="A146" s="9">
        <v>2813</v>
      </c>
      <c r="B146">
        <v>11347</v>
      </c>
      <c r="C146">
        <v>18124</v>
      </c>
      <c r="D146">
        <v>-16356</v>
      </c>
      <c r="E146">
        <v>-16356</v>
      </c>
      <c r="F146">
        <v>-16356</v>
      </c>
      <c r="G146">
        <v>-16356</v>
      </c>
      <c r="H146">
        <v>0</v>
      </c>
      <c r="I146">
        <v>0</v>
      </c>
      <c r="J146">
        <v>2</v>
      </c>
    </row>
    <row r="147" spans="1:10" x14ac:dyDescent="0.25">
      <c r="A147" s="9">
        <v>2816</v>
      </c>
      <c r="B147">
        <v>-842</v>
      </c>
      <c r="C147">
        <v>2222</v>
      </c>
      <c r="D147">
        <v>-1918</v>
      </c>
      <c r="E147">
        <v>-3238</v>
      </c>
      <c r="F147">
        <v>54778</v>
      </c>
      <c r="G147">
        <v>-1918</v>
      </c>
      <c r="H147">
        <v>-1320</v>
      </c>
      <c r="I147">
        <v>58016</v>
      </c>
      <c r="J147">
        <v>0</v>
      </c>
    </row>
    <row r="148" spans="1:10" x14ac:dyDescent="0.25">
      <c r="A148" s="9">
        <v>2816</v>
      </c>
      <c r="B148">
        <v>-842</v>
      </c>
      <c r="C148">
        <v>2222</v>
      </c>
      <c r="D148">
        <v>-1918</v>
      </c>
      <c r="E148">
        <v>-3238</v>
      </c>
      <c r="F148">
        <v>54778</v>
      </c>
      <c r="G148">
        <v>-1918</v>
      </c>
      <c r="H148">
        <v>-1320</v>
      </c>
      <c r="I148">
        <v>58016</v>
      </c>
      <c r="J148">
        <v>2</v>
      </c>
    </row>
    <row r="149" spans="1:10" x14ac:dyDescent="0.25">
      <c r="A149" s="9">
        <v>2820</v>
      </c>
      <c r="B149">
        <v>4322</v>
      </c>
      <c r="C149">
        <v>8189</v>
      </c>
      <c r="D149">
        <v>110</v>
      </c>
      <c r="E149">
        <v>-102</v>
      </c>
      <c r="F149">
        <v>-249</v>
      </c>
      <c r="G149">
        <v>110</v>
      </c>
      <c r="H149">
        <v>-212</v>
      </c>
      <c r="I149">
        <v>-147</v>
      </c>
      <c r="J149">
        <v>0</v>
      </c>
    </row>
    <row r="150" spans="1:10" x14ac:dyDescent="0.25">
      <c r="A150" s="9">
        <v>2820</v>
      </c>
      <c r="B150">
        <v>4322</v>
      </c>
      <c r="C150">
        <v>8189</v>
      </c>
      <c r="D150">
        <v>110</v>
      </c>
      <c r="E150">
        <v>-102</v>
      </c>
      <c r="F150">
        <v>-249</v>
      </c>
      <c r="G150">
        <v>110</v>
      </c>
      <c r="H150">
        <v>-212</v>
      </c>
      <c r="I150">
        <v>-147</v>
      </c>
      <c r="J150">
        <v>2</v>
      </c>
    </row>
    <row r="151" spans="1:10" x14ac:dyDescent="0.25">
      <c r="A151" s="9">
        <v>2823</v>
      </c>
      <c r="B151">
        <v>73963</v>
      </c>
      <c r="C151">
        <v>195180</v>
      </c>
      <c r="D151">
        <v>19366</v>
      </c>
      <c r="E151">
        <v>18465</v>
      </c>
      <c r="F151">
        <v>89696</v>
      </c>
      <c r="G151">
        <v>19366</v>
      </c>
      <c r="H151">
        <v>-901</v>
      </c>
      <c r="I151">
        <v>71231</v>
      </c>
      <c r="J151">
        <v>0</v>
      </c>
    </row>
    <row r="152" spans="1:10" x14ac:dyDescent="0.25">
      <c r="A152" s="9">
        <v>2823</v>
      </c>
      <c r="B152">
        <v>73963</v>
      </c>
      <c r="C152">
        <v>195180</v>
      </c>
      <c r="D152">
        <v>19366</v>
      </c>
      <c r="E152">
        <v>18465</v>
      </c>
      <c r="F152">
        <v>89696</v>
      </c>
      <c r="G152">
        <v>19366</v>
      </c>
      <c r="H152">
        <v>-901</v>
      </c>
      <c r="I152">
        <v>71231</v>
      </c>
      <c r="J152">
        <v>2</v>
      </c>
    </row>
    <row r="153" spans="1:10" x14ac:dyDescent="0.25">
      <c r="A153" s="9">
        <v>2826</v>
      </c>
      <c r="B153">
        <v>0</v>
      </c>
      <c r="C153">
        <v>1</v>
      </c>
      <c r="D153">
        <v>0</v>
      </c>
      <c r="E153">
        <v>-3</v>
      </c>
      <c r="F153">
        <v>-3</v>
      </c>
      <c r="G153">
        <v>0</v>
      </c>
      <c r="H153">
        <v>-3</v>
      </c>
      <c r="I153">
        <v>0</v>
      </c>
      <c r="J153">
        <v>0</v>
      </c>
    </row>
    <row r="154" spans="1:10" x14ac:dyDescent="0.25">
      <c r="A154" s="9">
        <v>2826</v>
      </c>
      <c r="B154">
        <v>0</v>
      </c>
      <c r="C154">
        <v>1</v>
      </c>
      <c r="D154">
        <v>0</v>
      </c>
      <c r="E154">
        <v>-3</v>
      </c>
      <c r="F154">
        <v>-3</v>
      </c>
      <c r="G154">
        <v>0</v>
      </c>
      <c r="H154">
        <v>-3</v>
      </c>
      <c r="I154">
        <v>0</v>
      </c>
      <c r="J154">
        <v>2</v>
      </c>
    </row>
    <row r="155" spans="1:10" x14ac:dyDescent="0.25">
      <c r="A155" s="9">
        <v>2828</v>
      </c>
      <c r="B155">
        <v>1198</v>
      </c>
      <c r="C155">
        <v>27509</v>
      </c>
      <c r="D155">
        <v>154</v>
      </c>
      <c r="E155">
        <v>437</v>
      </c>
      <c r="F155">
        <v>7826</v>
      </c>
      <c r="G155">
        <v>154</v>
      </c>
      <c r="H155">
        <v>283</v>
      </c>
      <c r="I155">
        <v>7389</v>
      </c>
      <c r="J155">
        <v>0</v>
      </c>
    </row>
    <row r="156" spans="1:10" x14ac:dyDescent="0.25">
      <c r="A156" s="9">
        <v>2828</v>
      </c>
      <c r="B156">
        <v>1198</v>
      </c>
      <c r="C156">
        <v>27509</v>
      </c>
      <c r="D156">
        <v>154</v>
      </c>
      <c r="E156">
        <v>437</v>
      </c>
      <c r="F156">
        <v>7826</v>
      </c>
      <c r="G156">
        <v>154</v>
      </c>
      <c r="H156">
        <v>283</v>
      </c>
      <c r="I156">
        <v>7389</v>
      </c>
      <c r="J156">
        <v>2</v>
      </c>
    </row>
    <row r="157" spans="1:10" x14ac:dyDescent="0.25">
      <c r="A157" s="9">
        <v>2830</v>
      </c>
      <c r="B157">
        <v>137890</v>
      </c>
      <c r="C157">
        <v>1592344</v>
      </c>
      <c r="D157">
        <v>16914</v>
      </c>
      <c r="E157">
        <v>89398</v>
      </c>
      <c r="F157">
        <v>119250</v>
      </c>
      <c r="G157">
        <v>16914</v>
      </c>
      <c r="H157">
        <v>72484</v>
      </c>
      <c r="I157">
        <v>29852</v>
      </c>
      <c r="J157">
        <v>0</v>
      </c>
    </row>
    <row r="158" spans="1:10" x14ac:dyDescent="0.25">
      <c r="A158" s="9">
        <v>2830</v>
      </c>
      <c r="B158">
        <v>137890</v>
      </c>
      <c r="C158">
        <v>1592344</v>
      </c>
      <c r="D158">
        <v>16914</v>
      </c>
      <c r="E158">
        <v>89398</v>
      </c>
      <c r="F158">
        <v>119250</v>
      </c>
      <c r="G158">
        <v>16914</v>
      </c>
      <c r="H158">
        <v>72484</v>
      </c>
      <c r="I158">
        <v>29852</v>
      </c>
      <c r="J158">
        <v>2</v>
      </c>
    </row>
    <row r="159" spans="1:10" x14ac:dyDescent="0.25">
      <c r="A159" s="9">
        <v>2833</v>
      </c>
      <c r="B159">
        <v>304</v>
      </c>
      <c r="C159">
        <v>2319</v>
      </c>
      <c r="D159">
        <v>1023</v>
      </c>
      <c r="E159">
        <v>9660</v>
      </c>
      <c r="F159">
        <v>9782</v>
      </c>
      <c r="G159">
        <v>1023</v>
      </c>
      <c r="H159">
        <v>8637</v>
      </c>
      <c r="I159">
        <v>122</v>
      </c>
      <c r="J159">
        <v>0</v>
      </c>
    </row>
    <row r="160" spans="1:10" x14ac:dyDescent="0.25">
      <c r="A160" s="9">
        <v>2833</v>
      </c>
      <c r="B160">
        <v>304</v>
      </c>
      <c r="C160">
        <v>2319</v>
      </c>
      <c r="D160">
        <v>1023</v>
      </c>
      <c r="E160">
        <v>9660</v>
      </c>
      <c r="F160">
        <v>9782</v>
      </c>
      <c r="G160">
        <v>1023</v>
      </c>
      <c r="H160">
        <v>8637</v>
      </c>
      <c r="I160">
        <v>122</v>
      </c>
      <c r="J160">
        <v>2</v>
      </c>
    </row>
    <row r="161" spans="1:10" x14ac:dyDescent="0.25">
      <c r="A161" s="9">
        <v>2834</v>
      </c>
      <c r="B161">
        <v>0</v>
      </c>
      <c r="C161">
        <v>0</v>
      </c>
      <c r="D161">
        <v>1</v>
      </c>
      <c r="E161">
        <v>1</v>
      </c>
      <c r="F161">
        <v>1</v>
      </c>
      <c r="G161">
        <v>1</v>
      </c>
      <c r="H161">
        <v>0</v>
      </c>
      <c r="I161">
        <v>0</v>
      </c>
      <c r="J161">
        <v>0</v>
      </c>
    </row>
    <row r="162" spans="1:10" x14ac:dyDescent="0.25">
      <c r="A162" s="9">
        <v>2834</v>
      </c>
      <c r="B162">
        <v>0</v>
      </c>
      <c r="C162">
        <v>0</v>
      </c>
      <c r="D162">
        <v>1</v>
      </c>
      <c r="E162">
        <v>1</v>
      </c>
      <c r="F162">
        <v>1</v>
      </c>
      <c r="G162">
        <v>1</v>
      </c>
      <c r="H162">
        <v>0</v>
      </c>
      <c r="I162">
        <v>0</v>
      </c>
      <c r="J162">
        <v>2</v>
      </c>
    </row>
    <row r="163" spans="1:10" x14ac:dyDescent="0.25">
      <c r="A163" s="9">
        <v>2835</v>
      </c>
      <c r="B163">
        <v>0</v>
      </c>
      <c r="C163">
        <v>0</v>
      </c>
      <c r="D163">
        <v>0</v>
      </c>
      <c r="E163">
        <v>10</v>
      </c>
      <c r="F163">
        <v>10</v>
      </c>
      <c r="G163">
        <v>0</v>
      </c>
      <c r="H163">
        <v>10</v>
      </c>
      <c r="I163">
        <v>0</v>
      </c>
      <c r="J163">
        <v>0</v>
      </c>
    </row>
    <row r="164" spans="1:10" x14ac:dyDescent="0.25">
      <c r="A164" s="9">
        <v>2835</v>
      </c>
      <c r="B164">
        <v>0</v>
      </c>
      <c r="C164">
        <v>0</v>
      </c>
      <c r="D164">
        <v>0</v>
      </c>
      <c r="E164">
        <v>10</v>
      </c>
      <c r="F164">
        <v>10</v>
      </c>
      <c r="G164">
        <v>0</v>
      </c>
      <c r="H164">
        <v>10</v>
      </c>
      <c r="I164">
        <v>0</v>
      </c>
      <c r="J164">
        <v>2</v>
      </c>
    </row>
    <row r="165" spans="1:10" x14ac:dyDescent="0.25">
      <c r="A165" s="9">
        <v>2836</v>
      </c>
      <c r="B165">
        <v>89</v>
      </c>
      <c r="C165">
        <v>550</v>
      </c>
      <c r="D165">
        <v>42</v>
      </c>
      <c r="E165">
        <v>76</v>
      </c>
      <c r="F165">
        <v>85</v>
      </c>
      <c r="G165">
        <v>42</v>
      </c>
      <c r="H165">
        <v>34</v>
      </c>
      <c r="I165">
        <v>9</v>
      </c>
      <c r="J165">
        <v>0</v>
      </c>
    </row>
    <row r="166" spans="1:10" x14ac:dyDescent="0.25">
      <c r="A166" s="9">
        <v>2836</v>
      </c>
      <c r="B166">
        <v>89</v>
      </c>
      <c r="C166">
        <v>550</v>
      </c>
      <c r="D166">
        <v>42</v>
      </c>
      <c r="E166">
        <v>76</v>
      </c>
      <c r="F166">
        <v>85</v>
      </c>
      <c r="G166">
        <v>42</v>
      </c>
      <c r="H166">
        <v>34</v>
      </c>
      <c r="I166">
        <v>9</v>
      </c>
      <c r="J166">
        <v>2</v>
      </c>
    </row>
    <row r="167" spans="1:10" x14ac:dyDescent="0.25">
      <c r="A167" s="9">
        <v>2838</v>
      </c>
      <c r="B167">
        <v>15</v>
      </c>
      <c r="C167">
        <v>0</v>
      </c>
      <c r="D167">
        <v>0</v>
      </c>
      <c r="E167">
        <v>0</v>
      </c>
      <c r="F167">
        <v>0</v>
      </c>
      <c r="G167">
        <v>0</v>
      </c>
      <c r="H167">
        <v>0</v>
      </c>
      <c r="I167">
        <v>0</v>
      </c>
      <c r="J167">
        <v>0</v>
      </c>
    </row>
    <row r="168" spans="1:10" x14ac:dyDescent="0.25">
      <c r="A168" s="9">
        <v>2838</v>
      </c>
      <c r="B168">
        <v>15</v>
      </c>
      <c r="C168">
        <v>0</v>
      </c>
      <c r="D168">
        <v>0</v>
      </c>
      <c r="E168">
        <v>0</v>
      </c>
      <c r="F168">
        <v>0</v>
      </c>
      <c r="G168">
        <v>0</v>
      </c>
      <c r="H168">
        <v>0</v>
      </c>
      <c r="I168">
        <v>0</v>
      </c>
      <c r="J168">
        <v>2</v>
      </c>
    </row>
    <row r="169" spans="1:10" x14ac:dyDescent="0.25">
      <c r="A169" s="9">
        <v>2840</v>
      </c>
      <c r="B169">
        <v>254721</v>
      </c>
      <c r="C169">
        <v>1856037</v>
      </c>
      <c r="D169">
        <v>45474</v>
      </c>
      <c r="E169">
        <v>694422</v>
      </c>
      <c r="F169">
        <v>683615</v>
      </c>
      <c r="G169">
        <v>45474</v>
      </c>
      <c r="H169">
        <v>648948</v>
      </c>
      <c r="I169">
        <v>-10807</v>
      </c>
      <c r="J169">
        <v>0</v>
      </c>
    </row>
    <row r="170" spans="1:10" x14ac:dyDescent="0.25">
      <c r="A170" s="9">
        <v>2840</v>
      </c>
      <c r="B170">
        <v>254721</v>
      </c>
      <c r="C170">
        <v>1856037</v>
      </c>
      <c r="D170">
        <v>45474</v>
      </c>
      <c r="E170">
        <v>694422</v>
      </c>
      <c r="F170">
        <v>683615</v>
      </c>
      <c r="G170">
        <v>45474</v>
      </c>
      <c r="H170">
        <v>648948</v>
      </c>
      <c r="I170">
        <v>-10807</v>
      </c>
      <c r="J170">
        <v>2</v>
      </c>
    </row>
    <row r="171" spans="1:10" x14ac:dyDescent="0.25">
      <c r="A171" s="9">
        <v>2842</v>
      </c>
      <c r="B171">
        <v>1061</v>
      </c>
      <c r="C171">
        <v>1105</v>
      </c>
      <c r="D171">
        <v>0</v>
      </c>
      <c r="E171">
        <v>0</v>
      </c>
      <c r="F171">
        <v>0</v>
      </c>
      <c r="G171">
        <v>0</v>
      </c>
      <c r="H171">
        <v>0</v>
      </c>
      <c r="I171">
        <v>0</v>
      </c>
      <c r="J171">
        <v>0</v>
      </c>
    </row>
    <row r="172" spans="1:10" x14ac:dyDescent="0.25">
      <c r="A172" s="9">
        <v>2842</v>
      </c>
      <c r="B172">
        <v>1061</v>
      </c>
      <c r="C172">
        <v>1105</v>
      </c>
      <c r="D172">
        <v>0</v>
      </c>
      <c r="E172">
        <v>0</v>
      </c>
      <c r="F172">
        <v>0</v>
      </c>
      <c r="G172">
        <v>0</v>
      </c>
      <c r="H172">
        <v>0</v>
      </c>
      <c r="I172">
        <v>0</v>
      </c>
      <c r="J172">
        <v>3</v>
      </c>
    </row>
    <row r="173" spans="1:10" x14ac:dyDescent="0.25">
      <c r="A173" s="9">
        <v>2844</v>
      </c>
      <c r="B173">
        <v>2536</v>
      </c>
      <c r="C173">
        <v>13585</v>
      </c>
      <c r="D173">
        <v>47</v>
      </c>
      <c r="E173">
        <v>154</v>
      </c>
      <c r="F173">
        <v>261</v>
      </c>
      <c r="G173">
        <v>47</v>
      </c>
      <c r="H173">
        <v>107</v>
      </c>
      <c r="I173">
        <v>107</v>
      </c>
      <c r="J173">
        <v>0</v>
      </c>
    </row>
    <row r="174" spans="1:10" x14ac:dyDescent="0.25">
      <c r="A174" s="9">
        <v>2844</v>
      </c>
      <c r="B174">
        <v>2536</v>
      </c>
      <c r="C174">
        <v>13585</v>
      </c>
      <c r="D174">
        <v>47</v>
      </c>
      <c r="E174">
        <v>154</v>
      </c>
      <c r="F174">
        <v>261</v>
      </c>
      <c r="G174">
        <v>47</v>
      </c>
      <c r="H174">
        <v>107</v>
      </c>
      <c r="I174">
        <v>107</v>
      </c>
      <c r="J174">
        <v>3</v>
      </c>
    </row>
    <row r="175" spans="1:10" x14ac:dyDescent="0.25">
      <c r="A175" s="9">
        <v>2846</v>
      </c>
      <c r="B175">
        <v>5</v>
      </c>
      <c r="C175">
        <v>647</v>
      </c>
      <c r="D175">
        <v>0</v>
      </c>
      <c r="E175">
        <v>0</v>
      </c>
      <c r="F175">
        <v>0</v>
      </c>
      <c r="G175">
        <v>0</v>
      </c>
      <c r="H175">
        <v>0</v>
      </c>
      <c r="I175">
        <v>0</v>
      </c>
      <c r="J175">
        <v>0</v>
      </c>
    </row>
    <row r="176" spans="1:10" x14ac:dyDescent="0.25">
      <c r="A176" s="9">
        <v>2846</v>
      </c>
      <c r="B176">
        <v>5</v>
      </c>
      <c r="C176">
        <v>647</v>
      </c>
      <c r="D176">
        <v>0</v>
      </c>
      <c r="E176">
        <v>0</v>
      </c>
      <c r="F176">
        <v>0</v>
      </c>
      <c r="G176">
        <v>0</v>
      </c>
      <c r="H176">
        <v>0</v>
      </c>
      <c r="I176">
        <v>0</v>
      </c>
      <c r="J176">
        <v>3</v>
      </c>
    </row>
    <row r="177" spans="1:10" x14ac:dyDescent="0.25">
      <c r="A177" s="9">
        <v>2848</v>
      </c>
      <c r="B177">
        <v>-37</v>
      </c>
      <c r="C177">
        <v>70</v>
      </c>
      <c r="D177">
        <v>0</v>
      </c>
      <c r="E177">
        <v>2</v>
      </c>
      <c r="F177">
        <v>12</v>
      </c>
      <c r="G177">
        <v>0</v>
      </c>
      <c r="H177">
        <v>2</v>
      </c>
      <c r="I177">
        <v>10</v>
      </c>
      <c r="J177">
        <v>0</v>
      </c>
    </row>
    <row r="178" spans="1:10" x14ac:dyDescent="0.25">
      <c r="A178" s="9">
        <v>2848</v>
      </c>
      <c r="B178">
        <v>-37</v>
      </c>
      <c r="C178">
        <v>70</v>
      </c>
      <c r="D178">
        <v>0</v>
      </c>
      <c r="E178">
        <v>2</v>
      </c>
      <c r="F178">
        <v>12</v>
      </c>
      <c r="G178">
        <v>0</v>
      </c>
      <c r="H178">
        <v>2</v>
      </c>
      <c r="I178">
        <v>10</v>
      </c>
      <c r="J178">
        <v>3</v>
      </c>
    </row>
    <row r="179" spans="1:10" x14ac:dyDescent="0.25">
      <c r="A179" s="9">
        <v>2850</v>
      </c>
      <c r="B179">
        <v>-100</v>
      </c>
      <c r="C179">
        <v>-92</v>
      </c>
      <c r="D179">
        <v>10</v>
      </c>
      <c r="E179">
        <v>20</v>
      </c>
      <c r="F179">
        <v>20</v>
      </c>
      <c r="G179">
        <v>10</v>
      </c>
      <c r="H179">
        <v>10</v>
      </c>
      <c r="I179">
        <v>0</v>
      </c>
      <c r="J179">
        <v>0</v>
      </c>
    </row>
    <row r="180" spans="1:10" x14ac:dyDescent="0.25">
      <c r="A180" s="9">
        <v>2850</v>
      </c>
      <c r="B180">
        <v>-100</v>
      </c>
      <c r="C180">
        <v>-92</v>
      </c>
      <c r="D180">
        <v>10</v>
      </c>
      <c r="E180">
        <v>20</v>
      </c>
      <c r="F180">
        <v>20</v>
      </c>
      <c r="G180">
        <v>10</v>
      </c>
      <c r="H180">
        <v>10</v>
      </c>
      <c r="I180">
        <v>0</v>
      </c>
      <c r="J180">
        <v>3</v>
      </c>
    </row>
    <row r="181" spans="1:10" x14ac:dyDescent="0.25">
      <c r="A181" s="9">
        <v>2852</v>
      </c>
      <c r="B181">
        <v>0</v>
      </c>
      <c r="C181">
        <v>0</v>
      </c>
      <c r="D181">
        <v>0</v>
      </c>
      <c r="E181">
        <v>0</v>
      </c>
      <c r="F181">
        <v>0</v>
      </c>
      <c r="G181">
        <v>0</v>
      </c>
      <c r="H181">
        <v>0</v>
      </c>
      <c r="I181">
        <v>0</v>
      </c>
      <c r="J181">
        <v>0</v>
      </c>
    </row>
    <row r="182" spans="1:10" x14ac:dyDescent="0.25">
      <c r="A182" s="9">
        <v>2852</v>
      </c>
      <c r="B182">
        <v>0</v>
      </c>
      <c r="C182">
        <v>0</v>
      </c>
      <c r="D182">
        <v>0</v>
      </c>
      <c r="E182">
        <v>0</v>
      </c>
      <c r="F182">
        <v>0</v>
      </c>
      <c r="G182">
        <v>0</v>
      </c>
      <c r="H182">
        <v>0</v>
      </c>
      <c r="I182">
        <v>0</v>
      </c>
      <c r="J182">
        <v>3</v>
      </c>
    </row>
    <row r="183" spans="1:10" x14ac:dyDescent="0.25">
      <c r="A183" s="9">
        <v>2854</v>
      </c>
      <c r="B183">
        <v>-313</v>
      </c>
      <c r="C183">
        <v>91</v>
      </c>
      <c r="D183">
        <v>-4</v>
      </c>
      <c r="E183">
        <v>-1</v>
      </c>
      <c r="F183">
        <v>0</v>
      </c>
      <c r="G183">
        <v>-4</v>
      </c>
      <c r="H183">
        <v>3</v>
      </c>
      <c r="I183">
        <v>1</v>
      </c>
      <c r="J183">
        <v>0</v>
      </c>
    </row>
    <row r="184" spans="1:10" x14ac:dyDescent="0.25">
      <c r="A184" s="9">
        <v>2854</v>
      </c>
      <c r="B184">
        <v>-313</v>
      </c>
      <c r="C184">
        <v>91</v>
      </c>
      <c r="D184">
        <v>-4</v>
      </c>
      <c r="E184">
        <v>-1</v>
      </c>
      <c r="F184">
        <v>0</v>
      </c>
      <c r="G184">
        <v>-4</v>
      </c>
      <c r="H184">
        <v>3</v>
      </c>
      <c r="I184">
        <v>1</v>
      </c>
      <c r="J184">
        <v>3</v>
      </c>
    </row>
    <row r="185" spans="1:10" x14ac:dyDescent="0.25">
      <c r="A185" s="9">
        <v>2855</v>
      </c>
      <c r="B185">
        <v>59</v>
      </c>
      <c r="C185">
        <v>394</v>
      </c>
      <c r="D185">
        <v>0</v>
      </c>
      <c r="E185">
        <v>0</v>
      </c>
      <c r="F185">
        <v>0</v>
      </c>
      <c r="G185">
        <v>0</v>
      </c>
      <c r="H185">
        <v>0</v>
      </c>
      <c r="I185">
        <v>0</v>
      </c>
      <c r="J185">
        <v>0</v>
      </c>
    </row>
    <row r="186" spans="1:10" x14ac:dyDescent="0.25">
      <c r="A186" s="9">
        <v>2855</v>
      </c>
      <c r="B186">
        <v>59</v>
      </c>
      <c r="C186">
        <v>394</v>
      </c>
      <c r="D186">
        <v>0</v>
      </c>
      <c r="E186">
        <v>0</v>
      </c>
      <c r="F186">
        <v>0</v>
      </c>
      <c r="G186">
        <v>0</v>
      </c>
      <c r="H186">
        <v>0</v>
      </c>
      <c r="I186">
        <v>0</v>
      </c>
      <c r="J186">
        <v>3</v>
      </c>
    </row>
    <row r="187" spans="1:10" x14ac:dyDescent="0.25">
      <c r="A187" s="9">
        <v>2856</v>
      </c>
      <c r="B187">
        <v>3026509</v>
      </c>
      <c r="C187">
        <v>13284031</v>
      </c>
      <c r="D187">
        <v>779689</v>
      </c>
      <c r="E187">
        <v>1853499</v>
      </c>
      <c r="F187">
        <v>3222074</v>
      </c>
      <c r="G187">
        <v>779689</v>
      </c>
      <c r="H187">
        <v>1073810</v>
      </c>
      <c r="I187">
        <v>1368575</v>
      </c>
      <c r="J187">
        <v>0</v>
      </c>
    </row>
    <row r="188" spans="1:10" x14ac:dyDescent="0.25">
      <c r="A188" s="9">
        <v>2856</v>
      </c>
      <c r="B188">
        <v>3026509</v>
      </c>
      <c r="C188">
        <v>13284031</v>
      </c>
      <c r="D188">
        <v>779689</v>
      </c>
      <c r="E188">
        <v>1853499</v>
      </c>
      <c r="F188">
        <v>3222074</v>
      </c>
      <c r="G188">
        <v>779689</v>
      </c>
      <c r="H188">
        <v>1073810</v>
      </c>
      <c r="I188">
        <v>1368575</v>
      </c>
      <c r="J188">
        <v>2</v>
      </c>
    </row>
    <row r="189" spans="1:10" x14ac:dyDescent="0.25">
      <c r="A189" s="9">
        <v>2857</v>
      </c>
      <c r="B189">
        <v>142473</v>
      </c>
      <c r="C189">
        <v>595742</v>
      </c>
      <c r="D189">
        <v>468512</v>
      </c>
      <c r="E189">
        <v>311593</v>
      </c>
      <c r="F189">
        <v>610066</v>
      </c>
      <c r="G189">
        <v>468512</v>
      </c>
      <c r="H189">
        <v>-156919</v>
      </c>
      <c r="I189">
        <v>298473</v>
      </c>
      <c r="J189">
        <v>0</v>
      </c>
    </row>
    <row r="190" spans="1:10" x14ac:dyDescent="0.25">
      <c r="A190" s="9">
        <v>2857</v>
      </c>
      <c r="B190">
        <v>142473</v>
      </c>
      <c r="C190">
        <v>595742</v>
      </c>
      <c r="D190">
        <v>468512</v>
      </c>
      <c r="E190">
        <v>311593</v>
      </c>
      <c r="F190">
        <v>610066</v>
      </c>
      <c r="G190">
        <v>468512</v>
      </c>
      <c r="H190">
        <v>-156919</v>
      </c>
      <c r="I190">
        <v>298473</v>
      </c>
      <c r="J190">
        <v>2</v>
      </c>
    </row>
    <row r="191" spans="1:10" x14ac:dyDescent="0.25">
      <c r="A191" s="9">
        <v>2858</v>
      </c>
      <c r="B191">
        <v>1422</v>
      </c>
      <c r="C191">
        <v>6365</v>
      </c>
      <c r="D191">
        <v>275</v>
      </c>
      <c r="E191">
        <v>925</v>
      </c>
      <c r="F191">
        <v>-46728</v>
      </c>
      <c r="G191">
        <v>275</v>
      </c>
      <c r="H191">
        <v>650</v>
      </c>
      <c r="I191">
        <v>-47653</v>
      </c>
      <c r="J191">
        <v>0</v>
      </c>
    </row>
    <row r="192" spans="1:10" x14ac:dyDescent="0.25">
      <c r="A192" s="9">
        <v>2858</v>
      </c>
      <c r="B192">
        <v>1422</v>
      </c>
      <c r="C192">
        <v>6365</v>
      </c>
      <c r="D192">
        <v>275</v>
      </c>
      <c r="E192">
        <v>925</v>
      </c>
      <c r="F192">
        <v>-46728</v>
      </c>
      <c r="G192">
        <v>275</v>
      </c>
      <c r="H192">
        <v>650</v>
      </c>
      <c r="I192">
        <v>-47653</v>
      </c>
      <c r="J192">
        <v>2</v>
      </c>
    </row>
    <row r="193" spans="1:10" x14ac:dyDescent="0.25">
      <c r="A193" s="9">
        <v>2859</v>
      </c>
      <c r="B193">
        <v>118</v>
      </c>
      <c r="C193">
        <v>1262</v>
      </c>
      <c r="D193">
        <v>771</v>
      </c>
      <c r="E193">
        <v>825</v>
      </c>
      <c r="F193">
        <v>1114</v>
      </c>
      <c r="G193">
        <v>771</v>
      </c>
      <c r="H193">
        <v>54</v>
      </c>
      <c r="I193">
        <v>289</v>
      </c>
      <c r="J193">
        <v>0</v>
      </c>
    </row>
    <row r="194" spans="1:10" x14ac:dyDescent="0.25">
      <c r="A194" s="9">
        <v>2859</v>
      </c>
      <c r="B194">
        <v>118</v>
      </c>
      <c r="C194">
        <v>1262</v>
      </c>
      <c r="D194">
        <v>771</v>
      </c>
      <c r="E194">
        <v>825</v>
      </c>
      <c r="F194">
        <v>1114</v>
      </c>
      <c r="G194">
        <v>771</v>
      </c>
      <c r="H194">
        <v>54</v>
      </c>
      <c r="I194">
        <v>289</v>
      </c>
      <c r="J194">
        <v>2</v>
      </c>
    </row>
    <row r="195" spans="1:10" x14ac:dyDescent="0.25">
      <c r="A195" s="9">
        <v>2860</v>
      </c>
      <c r="B195">
        <v>32775</v>
      </c>
      <c r="C195">
        <v>137110</v>
      </c>
      <c r="D195">
        <v>9729</v>
      </c>
      <c r="E195">
        <v>25554</v>
      </c>
      <c r="F195">
        <v>39924</v>
      </c>
      <c r="G195">
        <v>9729</v>
      </c>
      <c r="H195">
        <v>15825</v>
      </c>
      <c r="I195">
        <v>14370</v>
      </c>
      <c r="J195">
        <v>0</v>
      </c>
    </row>
    <row r="196" spans="1:10" x14ac:dyDescent="0.25">
      <c r="A196" s="9">
        <v>2860</v>
      </c>
      <c r="B196">
        <v>32775</v>
      </c>
      <c r="C196">
        <v>137110</v>
      </c>
      <c r="D196">
        <v>9729</v>
      </c>
      <c r="E196">
        <v>25554</v>
      </c>
      <c r="F196">
        <v>39924</v>
      </c>
      <c r="G196">
        <v>9729</v>
      </c>
      <c r="H196">
        <v>15825</v>
      </c>
      <c r="I196">
        <v>14370</v>
      </c>
      <c r="J196">
        <v>2</v>
      </c>
    </row>
    <row r="197" spans="1:10" x14ac:dyDescent="0.25">
      <c r="A197" s="9">
        <v>2861</v>
      </c>
      <c r="B197">
        <v>1229</v>
      </c>
      <c r="C197">
        <v>-16946</v>
      </c>
      <c r="D197">
        <v>213</v>
      </c>
      <c r="E197">
        <v>140</v>
      </c>
      <c r="F197">
        <v>157</v>
      </c>
      <c r="G197">
        <v>213</v>
      </c>
      <c r="H197">
        <v>-73</v>
      </c>
      <c r="I197">
        <v>17</v>
      </c>
      <c r="J197">
        <v>0</v>
      </c>
    </row>
    <row r="198" spans="1:10" x14ac:dyDescent="0.25">
      <c r="A198" s="9">
        <v>2861</v>
      </c>
      <c r="B198">
        <v>1229</v>
      </c>
      <c r="C198">
        <v>-16946</v>
      </c>
      <c r="D198">
        <v>213</v>
      </c>
      <c r="E198">
        <v>140</v>
      </c>
      <c r="F198">
        <v>157</v>
      </c>
      <c r="G198">
        <v>213</v>
      </c>
      <c r="H198">
        <v>-73</v>
      </c>
      <c r="I198">
        <v>17</v>
      </c>
      <c r="J198">
        <v>2</v>
      </c>
    </row>
    <row r="199" spans="1:10" x14ac:dyDescent="0.25">
      <c r="A199" s="9">
        <v>2863</v>
      </c>
      <c r="B199">
        <v>568</v>
      </c>
      <c r="C199">
        <v>2805</v>
      </c>
      <c r="D199">
        <v>0</v>
      </c>
      <c r="E199">
        <v>0</v>
      </c>
      <c r="F199">
        <v>0</v>
      </c>
      <c r="G199">
        <v>0</v>
      </c>
      <c r="H199">
        <v>0</v>
      </c>
      <c r="I199">
        <v>0</v>
      </c>
      <c r="J199">
        <v>0</v>
      </c>
    </row>
    <row r="200" spans="1:10" x14ac:dyDescent="0.25">
      <c r="A200" s="9">
        <v>2863</v>
      </c>
      <c r="B200">
        <v>568</v>
      </c>
      <c r="C200">
        <v>2805</v>
      </c>
      <c r="D200">
        <v>0</v>
      </c>
      <c r="E200">
        <v>0</v>
      </c>
      <c r="F200">
        <v>0</v>
      </c>
      <c r="G200">
        <v>0</v>
      </c>
      <c r="H200">
        <v>0</v>
      </c>
      <c r="I200">
        <v>0</v>
      </c>
      <c r="J200">
        <v>3</v>
      </c>
    </row>
    <row r="201" spans="1:10" x14ac:dyDescent="0.25">
      <c r="A201" s="9">
        <v>2864</v>
      </c>
      <c r="B201">
        <v>990</v>
      </c>
      <c r="C201">
        <v>2826</v>
      </c>
      <c r="D201">
        <v>0</v>
      </c>
      <c r="E201">
        <v>0</v>
      </c>
      <c r="F201">
        <v>0</v>
      </c>
      <c r="G201">
        <v>0</v>
      </c>
      <c r="H201">
        <v>0</v>
      </c>
      <c r="I201">
        <v>0</v>
      </c>
      <c r="J201">
        <v>0</v>
      </c>
    </row>
    <row r="202" spans="1:10" x14ac:dyDescent="0.25">
      <c r="A202" s="9">
        <v>2864</v>
      </c>
      <c r="B202">
        <v>990</v>
      </c>
      <c r="C202">
        <v>2826</v>
      </c>
      <c r="D202">
        <v>0</v>
      </c>
      <c r="E202">
        <v>0</v>
      </c>
      <c r="F202">
        <v>0</v>
      </c>
      <c r="G202">
        <v>0</v>
      </c>
      <c r="H202">
        <v>0</v>
      </c>
      <c r="I202">
        <v>0</v>
      </c>
      <c r="J202">
        <v>3</v>
      </c>
    </row>
    <row r="203" spans="1:10" x14ac:dyDescent="0.25">
      <c r="A203" s="9">
        <v>2865</v>
      </c>
      <c r="B203">
        <v>5244069</v>
      </c>
      <c r="C203">
        <v>23567593</v>
      </c>
      <c r="D203">
        <v>1387623</v>
      </c>
      <c r="E203">
        <v>3052331</v>
      </c>
      <c r="F203">
        <v>5235046</v>
      </c>
      <c r="G203">
        <v>1387623</v>
      </c>
      <c r="H203">
        <v>1664708</v>
      </c>
      <c r="I203">
        <v>2182715</v>
      </c>
      <c r="J203">
        <v>0</v>
      </c>
    </row>
    <row r="204" spans="1:10" x14ac:dyDescent="0.25">
      <c r="A204" s="9">
        <v>2865</v>
      </c>
      <c r="B204">
        <v>5244069</v>
      </c>
      <c r="C204">
        <v>23567593</v>
      </c>
      <c r="D204">
        <v>1387623</v>
      </c>
      <c r="E204">
        <v>3052331</v>
      </c>
      <c r="F204">
        <v>5235046</v>
      </c>
      <c r="G204">
        <v>1387623</v>
      </c>
      <c r="H204">
        <v>1664708</v>
      </c>
      <c r="I204">
        <v>2182715</v>
      </c>
      <c r="J204">
        <v>3</v>
      </c>
    </row>
    <row r="205" spans="1:10" x14ac:dyDescent="0.25">
      <c r="A205" s="9">
        <v>2866</v>
      </c>
      <c r="B205">
        <v>269727</v>
      </c>
      <c r="C205">
        <v>1276346</v>
      </c>
      <c r="D205">
        <v>49612</v>
      </c>
      <c r="E205">
        <v>46219</v>
      </c>
      <c r="F205">
        <v>51791</v>
      </c>
      <c r="G205">
        <v>49612</v>
      </c>
      <c r="H205">
        <v>-3393</v>
      </c>
      <c r="I205">
        <v>5572</v>
      </c>
      <c r="J205">
        <v>0</v>
      </c>
    </row>
    <row r="206" spans="1:10" x14ac:dyDescent="0.25">
      <c r="A206" s="9">
        <v>2866</v>
      </c>
      <c r="B206">
        <v>269727</v>
      </c>
      <c r="C206">
        <v>1276346</v>
      </c>
      <c r="D206">
        <v>49612</v>
      </c>
      <c r="E206">
        <v>46219</v>
      </c>
      <c r="F206">
        <v>51791</v>
      </c>
      <c r="G206">
        <v>49612</v>
      </c>
      <c r="H206">
        <v>-3393</v>
      </c>
      <c r="I206">
        <v>5572</v>
      </c>
      <c r="J206">
        <v>3</v>
      </c>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7</vt:i4>
      </vt:variant>
    </vt:vector>
  </HeadingPairs>
  <TitlesOfParts>
    <vt:vector size="18" baseType="lpstr">
      <vt:lpstr>Раздел1</vt:lpstr>
      <vt:lpstr>Федеральн. и др.налоги</vt:lpstr>
      <vt:lpstr>Справочно</vt:lpstr>
      <vt:lpstr>Справочно1</vt:lpstr>
      <vt:lpstr>Справочно ЗАТО</vt:lpstr>
      <vt:lpstr>hidden1</vt:lpstr>
      <vt:lpstr>hidden2</vt:lpstr>
      <vt:lpstr>hidden3</vt:lpstr>
      <vt:lpstr>hidden4</vt:lpstr>
      <vt:lpstr>hidden5</vt:lpstr>
      <vt:lpstr>hidden6</vt:lpstr>
      <vt:lpstr>Раздел1!Заголовки_для_печати</vt:lpstr>
      <vt:lpstr>Справочно1!Заголовки_для_печати</vt:lpstr>
      <vt:lpstr>Раздел1!Область_печати</vt:lpstr>
      <vt:lpstr>Справочно!Область_печати</vt:lpstr>
      <vt:lpstr>'Справочно ЗАТО'!Область_печати</vt:lpstr>
      <vt:lpstr>Справочно1!Область_печати</vt:lpstr>
      <vt:lpstr>'Федеральн. и др.налоги'!Область_печати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2023-04-18T10:33:15Z</cp:lastPrinted>
  <dcterms:created xsi:type="dcterms:W3CDTF">2002-10-15T08:10:53Z</dcterms:created>
  <dcterms:modified xsi:type="dcterms:W3CDTF">2023-10-26T08:27:13Z</dcterms:modified>
</cp:coreProperties>
</file>